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3095" windowHeight="9435"/>
  </bookViews>
  <sheets>
    <sheet name="РДРЦ" sheetId="1" r:id="rId1"/>
  </sheets>
  <definedNames>
    <definedName name="_xlnm.Print_Titles" localSheetId="0">РДРЦ!$A:$B</definedName>
    <definedName name="_xlnm.Print_Area" localSheetId="0">РДРЦ!$A$1:$DA$11</definedName>
  </definedNames>
  <calcPr calcId="144525" calcOnSave="0"/>
</workbook>
</file>

<file path=xl/calcChain.xml><?xml version="1.0" encoding="utf-8"?>
<calcChain xmlns="http://schemas.openxmlformats.org/spreadsheetml/2006/main">
  <c r="CY5" i="1" l="1"/>
  <c r="AR5" i="1" l="1"/>
  <c r="AO5" i="1"/>
  <c r="CX5" i="1"/>
  <c r="CU5" i="1"/>
  <c r="CR5" i="1"/>
  <c r="CO5" i="1"/>
  <c r="AX5" i="1"/>
  <c r="AU5" i="1"/>
  <c r="AL5" i="1"/>
  <c r="AI5" i="1"/>
  <c r="AF5" i="1"/>
  <c r="AC5" i="1"/>
  <c r="Z5" i="1"/>
  <c r="W5" i="1"/>
  <c r="T5" i="1"/>
  <c r="Q5" i="1"/>
  <c r="N5" i="1"/>
  <c r="K5" i="1"/>
  <c r="E5" i="1"/>
  <c r="G5" i="1" s="1"/>
  <c r="CL5" i="1"/>
  <c r="CH5" i="1"/>
  <c r="CD5" i="1"/>
  <c r="BZ5" i="1"/>
  <c r="BV5" i="1"/>
  <c r="BR5" i="1"/>
  <c r="BN5" i="1"/>
  <c r="BJ5" i="1"/>
  <c r="BF5" i="1"/>
  <c r="BB5" i="1"/>
  <c r="H5" i="1" l="1"/>
  <c r="CZ5" i="1"/>
  <c r="DA5" i="1" s="1"/>
</calcChain>
</file>

<file path=xl/sharedStrings.xml><?xml version="1.0" encoding="utf-8"?>
<sst xmlns="http://schemas.openxmlformats.org/spreadsheetml/2006/main" count="178" uniqueCount="78">
  <si>
    <t>Индикаторы оценки организационно-методической работы для НИИ, НЦ терапевтического профиля</t>
  </si>
  <si>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</si>
  <si>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</si>
  <si>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</si>
  <si>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</si>
  <si>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 xml:space="preserve">Летальность в стационаре </t>
  </si>
  <si>
    <t>Летальность при плановой госпитализации</t>
  </si>
  <si>
    <t>Участие в разработке стандартов, клинических протоколов</t>
  </si>
  <si>
    <t>Внедрение новых высокотехнологичных медицинских услуг</t>
  </si>
  <si>
    <t>Проведение мониторинговых визитов в регионы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</si>
  <si>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</si>
  <si>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</si>
  <si>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</si>
  <si>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</si>
  <si>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Уровень удовлетворенности населения качеством медицинской помощи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</si>
  <si>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</si>
  <si>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</si>
  <si>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Доля пациентов, ожидавших плановую госпитализацию более 30 дней</t>
  </si>
  <si>
    <t>Показатель ВБИ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</si>
  <si>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</si>
  <si>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</si>
  <si>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</si>
  <si>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</si>
  <si>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</si>
  <si>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</si>
  <si>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</si>
  <si>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</si>
  <si>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</si>
  <si>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</si>
  <si>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</si>
  <si>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</si>
  <si>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</si>
  <si>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</si>
  <si>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случаев необосн. госп. * 100</t>
  </si>
  <si>
    <t>число случаев госпитализации</t>
  </si>
  <si>
    <t>0%-30; до 5%-20; 2-10%-10; выше 10%-0</t>
  </si>
  <si>
    <t>Число случаев необосн. откл. леч-диагн. мероприятий от клин-х протоколов * 100</t>
  </si>
  <si>
    <t>общее число выбывших из стац</t>
  </si>
  <si>
    <t>0%-20; до 40%-15; 40-70%-10; 70-100%-0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</si>
  <si>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</si>
  <si>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</si>
  <si>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</si>
  <si>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</si>
  <si>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</si>
  <si>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</si>
  <si>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участие - 20 баллов</t>
  </si>
  <si>
    <t>10 и более – 30 баллов, 6-9 – 20 баллов, 1-5 – 10 баллов</t>
  </si>
  <si>
    <t>16 регионов – 30 баллов, 10-15 регионов – 20 баллов, 5-9 регионов – 10 баллов, менее 5 регионов – 0 баллов</t>
  </si>
  <si>
    <t>20 и более консультаций – 30 баллов, 10-19 консультаций – 20 баллов, 1-9 консультаций – 10 баллов</t>
  </si>
  <si>
    <t>0-30; до 3-20, 3-5 -10; от 5 - 0</t>
  </si>
  <si>
    <t>выше 50% - 10 баллов</t>
  </si>
  <si>
    <t>выше 80% - 20 баллов</t>
  </si>
  <si>
    <t>Межд.-40; высшая-30; 1-20; 2-10; без катег.-20</t>
  </si>
  <si>
    <t>Отсутс.-20</t>
  </si>
  <si>
    <t>до 0,5%-30</t>
  </si>
  <si>
    <t>Число случаев ВБИ*100</t>
  </si>
  <si>
    <t>число выбывших пациентов</t>
  </si>
  <si>
    <t>до 3%-20; выше 3%-0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</si>
  <si>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</si>
  <si>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</si>
  <si>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</si>
  <si>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</si>
  <si>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</si>
  <si>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</si>
  <si>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</si>
  <si>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</si>
  <si>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Показатель повторного незапланированного поступления в течение месяца по поводу одного и того же заболевания</t>
  </si>
  <si>
    <t>Число выбывших из стационара из числа повторно госп-х * 100</t>
  </si>
  <si>
    <t>общее число выбывших из стационара</t>
  </si>
  <si>
    <t>Филиал корпоративного фонда “University Medical Center” Национальный центр детской реабилитации</t>
  </si>
  <si>
    <t>JCI</t>
  </si>
  <si>
    <t xml:space="preserve">Доля финансовых средств, снятых за некачественное оказание медицинской помощи  
</t>
  </si>
  <si>
    <t xml:space="preserve">Сумма снятия по данным экспертизы КОМУ, ККМФД </t>
  </si>
  <si>
    <t xml:space="preserve">сумма предъявленная к оплате </t>
  </si>
  <si>
    <t>Структура исходов лечения выписанных больных в СЗТ</t>
  </si>
  <si>
    <t>Число выбывших с исходами лечения выздоровление и улучшение</t>
  </si>
  <si>
    <t>число всего выбывших</t>
  </si>
  <si>
    <t>90% и более-30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</si>
</sst>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0" fillId="0" borderId="0" xfId="0" applyFont="1" applyFill="1"/>
    <xf numFmtId="0" fontId="2" fillId="0" borderId="1" xfId="0" applyFont="1" applyFill="1" applyBorder="1" applyAlignment="1">
      <alignment vertical="center"/>
    </xf>
    <xf numFmtId="0" fontId="0" fillId="0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9" xfId="0" applyFont="1" applyFill="1" applyBorder="1"/>
    <xf numFmtId="0" fontId="3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164" fontId="6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2" borderId="0" xfId="0" applyFont="1" applyFill="1" applyBorder="1"/>
    <xf numFmtId="0" fontId="0" fillId="2" borderId="0" xfId="0" applyFont="1" applyFill="1"/>
    <xf numFmtId="0" fontId="9" fillId="2" borderId="0" xfId="0" applyFont="1" applyFill="1" applyBorder="1"/>
    <xf numFmtId="0" fontId="0" fillId="3" borderId="0" xfId="0" applyFont="1" applyFill="1"/>
    <xf numFmtId="1" fontId="7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3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0" fillId="2" borderId="0" xfId="0" applyFont="1" applyFill="1"/>
    <xf numFmtId="0" fontId="0" fillId="2" borderId="0" xfId="0" applyFont="1" applyFill="1" applyBorder="1"/>
    <xf numFmtId="0" fontId="0" fillId="3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89"/>
  <sheetViews>
    <sheetView tabSelected="1" view="pageBreakPreview" zoomScale="80" zoomScaleSheetLayoutView="80" workbookViewId="0">
      <pane xSplit="1" ySplit="4" topLeftCell="CF5" activePane="bottomRight" state="frozen"/>
      <selection pane="topRight" activeCell="B1" sqref="B1"/>
      <selection pane="bottomLeft" activeCell="A5" sqref="A5"/>
      <selection pane="bottomRight" activeCell="I2" sqref="I2:N2"/>
    </sheetView>
  </sheetViews>
  <sheetFormatPr defaultRowHeight="15" x14ac:dyDescent="0.25"/>
  <cols>
    <col min="1" max="1" width="17.42578125" style="1" customWidth="1"/>
    <col min="2" max="2" width="31" style="1" customWidth="1"/>
    <col min="3" max="4" width="10.28515625" style="21" customWidth="1"/>
    <col min="5" max="8" width="6.42578125" style="21" customWidth="1"/>
    <col min="9" max="9" width="9.7109375" style="21" customWidth="1"/>
    <col min="10" max="10" width="8.42578125" style="21" customWidth="1"/>
    <col min="11" max="11" width="6.42578125" style="21" customWidth="1"/>
    <col min="12" max="12" width="8" style="21" customWidth="1"/>
    <col min="13" max="14" width="6.42578125" style="21" customWidth="1"/>
    <col min="15" max="15" width="8.7109375" style="21" customWidth="1"/>
    <col min="16" max="16" width="8.5703125" style="21" customWidth="1"/>
    <col min="17" max="17" width="6.42578125" style="21" customWidth="1"/>
    <col min="18" max="18" width="14.42578125" style="21" customWidth="1"/>
    <col min="19" max="20" width="6.42578125" style="21" customWidth="1"/>
    <col min="21" max="21" width="14.5703125" style="21" customWidth="1"/>
    <col min="22" max="22" width="8.7109375" style="21" customWidth="1"/>
    <col min="23" max="23" width="6.42578125" style="21" customWidth="1"/>
    <col min="24" max="24" width="14.28515625" style="21" customWidth="1"/>
    <col min="25" max="26" width="6.42578125" style="21" customWidth="1"/>
    <col min="27" max="27" width="13.5703125" style="21" bestFit="1" customWidth="1"/>
    <col min="28" max="28" width="16.28515625" style="21" customWidth="1"/>
    <col min="29" max="29" width="6.42578125" style="21" customWidth="1"/>
    <col min="30" max="30" width="15.28515625" style="21" customWidth="1"/>
    <col min="31" max="32" width="6.42578125" style="21" customWidth="1"/>
    <col min="33" max="33" width="8.5703125" style="21" customWidth="1"/>
    <col min="34" max="34" width="8.42578125" style="21" customWidth="1"/>
    <col min="35" max="38" width="6.42578125" style="21" customWidth="1"/>
    <col min="39" max="39" width="10.42578125" style="36" customWidth="1"/>
    <col min="40" max="40" width="9.28515625" style="36" customWidth="1"/>
    <col min="41" max="44" width="6.42578125" style="36" customWidth="1"/>
    <col min="45" max="45" width="10.5703125" style="21" customWidth="1"/>
    <col min="46" max="46" width="7.7109375" style="21" customWidth="1"/>
    <col min="47" max="55" width="6.42578125" style="21" customWidth="1"/>
    <col min="56" max="56" width="10.42578125" style="21" customWidth="1"/>
    <col min="57" max="59" width="6.42578125" style="21" customWidth="1"/>
    <col min="60" max="60" width="12" style="21" customWidth="1"/>
    <col min="61" max="63" width="6.42578125" style="21" customWidth="1"/>
    <col min="64" max="64" width="10.42578125" style="21" customWidth="1"/>
    <col min="65" max="67" width="6.42578125" style="21" customWidth="1"/>
    <col min="68" max="68" width="17.28515625" style="21" customWidth="1"/>
    <col min="69" max="71" width="6.42578125" style="21" customWidth="1"/>
    <col min="72" max="72" width="12.85546875" style="21" customWidth="1"/>
    <col min="73" max="75" width="6.42578125" style="21" customWidth="1"/>
    <col min="76" max="76" width="12.85546875" style="21" customWidth="1"/>
    <col min="77" max="79" width="6.42578125" style="21" customWidth="1"/>
    <col min="80" max="80" width="12.85546875" style="21" customWidth="1"/>
    <col min="81" max="83" width="6.42578125" style="21" customWidth="1"/>
    <col min="84" max="84" width="19.28515625" style="21" customWidth="1"/>
    <col min="85" max="87" width="6.42578125" style="21" customWidth="1"/>
    <col min="88" max="88" width="8.42578125" style="21" customWidth="1"/>
    <col min="89" max="93" width="6.42578125" style="21" customWidth="1"/>
    <col min="94" max="94" width="11.7109375" style="21" customWidth="1"/>
    <col min="95" max="99" width="6.42578125" style="21" customWidth="1"/>
    <col min="100" max="100" width="11.7109375" style="21" customWidth="1"/>
    <col min="101" max="102" width="6.42578125" style="21" customWidth="1"/>
    <col min="103" max="103" width="6.42578125" style="1" customWidth="1"/>
    <col min="104" max="105" width="6.42578125" style="3" customWidth="1"/>
    <col min="106" max="140" width="9.140625" style="3"/>
    <col min="141" max="16384" width="9.140625" style="1"/>
  </cols>
  <sheetData>
    <row r="1" spans="1:144" ht="51.75" customHeight="1" thickBot="1" x14ac:dyDescent="0.3">
      <c r="B1" s="2"/>
      <c r="C1" s="40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37"/>
      <c r="AN1" s="37"/>
      <c r="AO1" s="37"/>
      <c r="AP1" s="37"/>
      <c r="AQ1" s="37"/>
      <c r="AR1" s="37"/>
      <c r="AS1" s="40" t="s">
        <v>0</v>
      </c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 t="s">
        <v>0</v>
      </c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</row>
    <row r="2" spans="1:144" s="5" customFormat="1" ht="107.25" customHeight="1" x14ac:dyDescent="0.25">
      <c r="A2" s="41" t="s">
        <v>1</v>
      </c>
      <c r="B2" s="42"/>
      <c r="C2" s="43" t="s">
        <v>2</v>
      </c>
      <c r="D2" s="43"/>
      <c r="E2" s="43"/>
      <c r="F2" s="43"/>
      <c r="G2" s="43"/>
      <c r="H2" s="43"/>
      <c r="I2" s="44" t="s">
        <v>66</v>
      </c>
      <c r="J2" s="45"/>
      <c r="K2" s="45"/>
      <c r="L2" s="45"/>
      <c r="M2" s="45"/>
      <c r="N2" s="46"/>
      <c r="O2" s="44" t="s">
        <v>3</v>
      </c>
      <c r="P2" s="45"/>
      <c r="Q2" s="45"/>
      <c r="R2" s="45"/>
      <c r="S2" s="45"/>
      <c r="T2" s="46"/>
      <c r="U2" s="44" t="s">
        <v>4</v>
      </c>
      <c r="V2" s="45"/>
      <c r="W2" s="45"/>
      <c r="X2" s="45"/>
      <c r="Y2" s="45"/>
      <c r="Z2" s="46"/>
      <c r="AA2" s="44" t="s">
        <v>71</v>
      </c>
      <c r="AB2" s="45"/>
      <c r="AC2" s="45"/>
      <c r="AD2" s="45"/>
      <c r="AE2" s="45"/>
      <c r="AF2" s="46"/>
      <c r="AG2" s="44" t="s">
        <v>5</v>
      </c>
      <c r="AH2" s="45"/>
      <c r="AI2" s="45"/>
      <c r="AJ2" s="45"/>
      <c r="AK2" s="45"/>
      <c r="AL2" s="46"/>
      <c r="AM2" s="44" t="s">
        <v>6</v>
      </c>
      <c r="AN2" s="45"/>
      <c r="AO2" s="45"/>
      <c r="AP2" s="45"/>
      <c r="AQ2" s="45"/>
      <c r="AR2" s="46"/>
      <c r="AS2" s="44" t="s">
        <v>74</v>
      </c>
      <c r="AT2" s="45"/>
      <c r="AU2" s="45"/>
      <c r="AV2" s="45"/>
      <c r="AW2" s="45"/>
      <c r="AX2" s="46"/>
      <c r="AY2" s="44" t="s">
        <v>7</v>
      </c>
      <c r="AZ2" s="45"/>
      <c r="BA2" s="45"/>
      <c r="BB2" s="45"/>
      <c r="BC2" s="44" t="s">
        <v>8</v>
      </c>
      <c r="BD2" s="45"/>
      <c r="BE2" s="45"/>
      <c r="BF2" s="46"/>
      <c r="BG2" s="44" t="s">
        <v>9</v>
      </c>
      <c r="BH2" s="45"/>
      <c r="BI2" s="45"/>
      <c r="BJ2" s="46"/>
      <c r="BK2" s="44" t="s">
        <v>10</v>
      </c>
      <c r="BL2" s="45"/>
      <c r="BM2" s="45"/>
      <c r="BN2" s="46"/>
      <c r="BO2" s="44" t="s">
        <v>11</v>
      </c>
      <c r="BP2" s="45"/>
      <c r="BQ2" s="45"/>
      <c r="BR2" s="46"/>
      <c r="BS2" s="44" t="s">
        <v>12</v>
      </c>
      <c r="BT2" s="45"/>
      <c r="BU2" s="45"/>
      <c r="BV2" s="46"/>
      <c r="BW2" s="44" t="s">
        <v>13</v>
      </c>
      <c r="BX2" s="45"/>
      <c r="BY2" s="45"/>
      <c r="BZ2" s="46"/>
      <c r="CA2" s="44" t="s">
        <v>14</v>
      </c>
      <c r="CB2" s="45"/>
      <c r="CC2" s="45"/>
      <c r="CD2" s="46"/>
      <c r="CE2" s="44" t="s">
        <v>15</v>
      </c>
      <c r="CF2" s="45"/>
      <c r="CG2" s="45"/>
      <c r="CH2" s="46"/>
      <c r="CI2" s="44" t="s">
        <v>16</v>
      </c>
      <c r="CJ2" s="45"/>
      <c r="CK2" s="45"/>
      <c r="CL2" s="46"/>
      <c r="CM2" s="44" t="s">
        <v>17</v>
      </c>
      <c r="CN2" s="45"/>
      <c r="CO2" s="45"/>
      <c r="CP2" s="45"/>
      <c r="CQ2" s="45"/>
      <c r="CR2" s="46"/>
      <c r="CS2" s="44" t="s">
        <v>18</v>
      </c>
      <c r="CT2" s="45"/>
      <c r="CU2" s="45"/>
      <c r="CV2" s="45"/>
      <c r="CW2" s="45"/>
      <c r="CX2" s="46"/>
      <c r="CY2" s="47" t="s">
        <v>19</v>
      </c>
      <c r="CZ2" s="47"/>
      <c r="DA2" s="47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</row>
    <row r="3" spans="1:144" s="10" customFormat="1" ht="23.25" customHeight="1" thickBot="1" x14ac:dyDescent="0.3">
      <c r="A3" s="6"/>
      <c r="B3" s="7"/>
      <c r="C3" s="8" t="s">
        <v>20</v>
      </c>
      <c r="D3" s="8" t="s">
        <v>21</v>
      </c>
      <c r="E3" s="48" t="s">
        <v>22</v>
      </c>
      <c r="F3" s="8" t="s">
        <v>23</v>
      </c>
      <c r="G3" s="8" t="s">
        <v>24</v>
      </c>
      <c r="H3" s="8" t="s">
        <v>25</v>
      </c>
      <c r="I3" s="8" t="s">
        <v>20</v>
      </c>
      <c r="J3" s="8" t="s">
        <v>21</v>
      </c>
      <c r="K3" s="48" t="s">
        <v>22</v>
      </c>
      <c r="L3" s="8" t="s">
        <v>23</v>
      </c>
      <c r="M3" s="8" t="s">
        <v>24</v>
      </c>
      <c r="N3" s="8" t="s">
        <v>25</v>
      </c>
      <c r="O3" s="8" t="s">
        <v>20</v>
      </c>
      <c r="P3" s="8" t="s">
        <v>21</v>
      </c>
      <c r="Q3" s="48" t="s">
        <v>22</v>
      </c>
      <c r="R3" s="8" t="s">
        <v>23</v>
      </c>
      <c r="S3" s="8" t="s">
        <v>24</v>
      </c>
      <c r="T3" s="8" t="s">
        <v>25</v>
      </c>
      <c r="U3" s="8" t="s">
        <v>20</v>
      </c>
      <c r="V3" s="8" t="s">
        <v>21</v>
      </c>
      <c r="W3" s="48" t="s">
        <v>22</v>
      </c>
      <c r="X3" s="8" t="s">
        <v>23</v>
      </c>
      <c r="Y3" s="8" t="s">
        <v>24</v>
      </c>
      <c r="Z3" s="8" t="s">
        <v>25</v>
      </c>
      <c r="AA3" s="8" t="s">
        <v>20</v>
      </c>
      <c r="AB3" s="8" t="s">
        <v>21</v>
      </c>
      <c r="AC3" s="48" t="s">
        <v>22</v>
      </c>
      <c r="AD3" s="8" t="s">
        <v>23</v>
      </c>
      <c r="AE3" s="8" t="s">
        <v>24</v>
      </c>
      <c r="AF3" s="8" t="s">
        <v>25</v>
      </c>
      <c r="AG3" s="8" t="s">
        <v>20</v>
      </c>
      <c r="AH3" s="8" t="s">
        <v>21</v>
      </c>
      <c r="AI3" s="48" t="s">
        <v>22</v>
      </c>
      <c r="AJ3" s="8" t="s">
        <v>23</v>
      </c>
      <c r="AK3" s="8" t="s">
        <v>24</v>
      </c>
      <c r="AL3" s="8" t="s">
        <v>25</v>
      </c>
      <c r="AM3" s="31" t="s">
        <v>20</v>
      </c>
      <c r="AN3" s="31" t="s">
        <v>21</v>
      </c>
      <c r="AO3" s="48" t="s">
        <v>22</v>
      </c>
      <c r="AP3" s="31" t="s">
        <v>23</v>
      </c>
      <c r="AQ3" s="31" t="s">
        <v>24</v>
      </c>
      <c r="AR3" s="31" t="s">
        <v>25</v>
      </c>
      <c r="AS3" s="8" t="s">
        <v>20</v>
      </c>
      <c r="AT3" s="8" t="s">
        <v>21</v>
      </c>
      <c r="AU3" s="48" t="s">
        <v>22</v>
      </c>
      <c r="AV3" s="8" t="s">
        <v>23</v>
      </c>
      <c r="AW3" s="8" t="s">
        <v>24</v>
      </c>
      <c r="AX3" s="8" t="s">
        <v>25</v>
      </c>
      <c r="AY3" s="8" t="s">
        <v>26</v>
      </c>
      <c r="AZ3" s="8" t="s">
        <v>23</v>
      </c>
      <c r="BA3" s="8" t="s">
        <v>24</v>
      </c>
      <c r="BB3" s="8" t="s">
        <v>25</v>
      </c>
      <c r="BC3" s="8" t="s">
        <v>26</v>
      </c>
      <c r="BD3" s="8" t="s">
        <v>23</v>
      </c>
      <c r="BE3" s="8" t="s">
        <v>24</v>
      </c>
      <c r="BF3" s="8" t="s">
        <v>25</v>
      </c>
      <c r="BG3" s="8" t="s">
        <v>26</v>
      </c>
      <c r="BH3" s="8" t="s">
        <v>23</v>
      </c>
      <c r="BI3" s="8" t="s">
        <v>24</v>
      </c>
      <c r="BJ3" s="8" t="s">
        <v>25</v>
      </c>
      <c r="BK3" s="8" t="s">
        <v>26</v>
      </c>
      <c r="BL3" s="8" t="s">
        <v>23</v>
      </c>
      <c r="BM3" s="8" t="s">
        <v>24</v>
      </c>
      <c r="BN3" s="8" t="s">
        <v>25</v>
      </c>
      <c r="BO3" s="8" t="s">
        <v>26</v>
      </c>
      <c r="BP3" s="8" t="s">
        <v>23</v>
      </c>
      <c r="BQ3" s="8" t="s">
        <v>24</v>
      </c>
      <c r="BR3" s="8" t="s">
        <v>25</v>
      </c>
      <c r="BS3" s="8" t="s">
        <v>26</v>
      </c>
      <c r="BT3" s="8" t="s">
        <v>23</v>
      </c>
      <c r="BU3" s="8" t="s">
        <v>24</v>
      </c>
      <c r="BV3" s="8" t="s">
        <v>25</v>
      </c>
      <c r="BW3" s="8" t="s">
        <v>26</v>
      </c>
      <c r="BX3" s="8" t="s">
        <v>23</v>
      </c>
      <c r="BY3" s="8" t="s">
        <v>24</v>
      </c>
      <c r="BZ3" s="8" t="s">
        <v>25</v>
      </c>
      <c r="CA3" s="8" t="s">
        <v>26</v>
      </c>
      <c r="CB3" s="8" t="s">
        <v>23</v>
      </c>
      <c r="CC3" s="8" t="s">
        <v>24</v>
      </c>
      <c r="CD3" s="8" t="s">
        <v>25</v>
      </c>
      <c r="CE3" s="8" t="s">
        <v>26</v>
      </c>
      <c r="CF3" s="8" t="s">
        <v>23</v>
      </c>
      <c r="CG3" s="8" t="s">
        <v>24</v>
      </c>
      <c r="CH3" s="8" t="s">
        <v>25</v>
      </c>
      <c r="CI3" s="8" t="s">
        <v>26</v>
      </c>
      <c r="CJ3" s="8" t="s">
        <v>23</v>
      </c>
      <c r="CK3" s="8" t="s">
        <v>24</v>
      </c>
      <c r="CL3" s="8" t="s">
        <v>25</v>
      </c>
      <c r="CM3" s="8" t="s">
        <v>20</v>
      </c>
      <c r="CN3" s="8" t="s">
        <v>21</v>
      </c>
      <c r="CO3" s="48" t="s">
        <v>22</v>
      </c>
      <c r="CP3" s="8" t="s">
        <v>23</v>
      </c>
      <c r="CQ3" s="8" t="s">
        <v>24</v>
      </c>
      <c r="CR3" s="8" t="s">
        <v>25</v>
      </c>
      <c r="CS3" s="8" t="s">
        <v>20</v>
      </c>
      <c r="CT3" s="8" t="s">
        <v>21</v>
      </c>
      <c r="CU3" s="48" t="s">
        <v>22</v>
      </c>
      <c r="CV3" s="8" t="s">
        <v>23</v>
      </c>
      <c r="CW3" s="8" t="s">
        <v>24</v>
      </c>
      <c r="CX3" s="8" t="s">
        <v>25</v>
      </c>
      <c r="CY3" s="8" t="s">
        <v>23</v>
      </c>
      <c r="CZ3" s="8" t="s">
        <v>24</v>
      </c>
      <c r="DA3" s="8" t="s">
        <v>27</v>
      </c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</row>
    <row r="4" spans="1:144" s="13" customFormat="1" ht="97.5" customHeight="1" x14ac:dyDescent="0.2">
      <c r="A4" s="11" t="s">
        <v>28</v>
      </c>
      <c r="B4" s="11" t="s">
        <v>29</v>
      </c>
      <c r="C4" s="12" t="s">
        <v>30</v>
      </c>
      <c r="D4" s="12" t="s">
        <v>31</v>
      </c>
      <c r="E4" s="49"/>
      <c r="F4" s="12" t="s">
        <v>32</v>
      </c>
      <c r="G4" s="12"/>
      <c r="H4" s="12"/>
      <c r="I4" s="12" t="s">
        <v>67</v>
      </c>
      <c r="J4" s="12" t="s">
        <v>68</v>
      </c>
      <c r="K4" s="49"/>
      <c r="L4" s="12" t="s">
        <v>35</v>
      </c>
      <c r="M4" s="12"/>
      <c r="N4" s="12"/>
      <c r="O4" s="12" t="s">
        <v>33</v>
      </c>
      <c r="P4" s="12" t="s">
        <v>34</v>
      </c>
      <c r="Q4" s="49"/>
      <c r="R4" s="12" t="s">
        <v>35</v>
      </c>
      <c r="S4" s="12"/>
      <c r="T4" s="12"/>
      <c r="U4" s="12" t="s">
        <v>36</v>
      </c>
      <c r="V4" s="12" t="s">
        <v>37</v>
      </c>
      <c r="W4" s="49"/>
      <c r="X4" s="12" t="s">
        <v>35</v>
      </c>
      <c r="Y4" s="12"/>
      <c r="Z4" s="12"/>
      <c r="AA4" s="28" t="s">
        <v>72</v>
      </c>
      <c r="AB4" s="28" t="s">
        <v>73</v>
      </c>
      <c r="AC4" s="49"/>
      <c r="AD4" s="12" t="s">
        <v>38</v>
      </c>
      <c r="AE4" s="12"/>
      <c r="AF4" s="12"/>
      <c r="AG4" s="12" t="s">
        <v>39</v>
      </c>
      <c r="AH4" s="12" t="s">
        <v>40</v>
      </c>
      <c r="AI4" s="49"/>
      <c r="AJ4" s="12" t="s">
        <v>41</v>
      </c>
      <c r="AK4" s="12"/>
      <c r="AL4" s="12"/>
      <c r="AM4" s="32" t="s">
        <v>42</v>
      </c>
      <c r="AN4" s="32" t="s">
        <v>43</v>
      </c>
      <c r="AO4" s="49"/>
      <c r="AP4" s="32" t="s">
        <v>44</v>
      </c>
      <c r="AQ4" s="32"/>
      <c r="AR4" s="32"/>
      <c r="AS4" s="38" t="s">
        <v>75</v>
      </c>
      <c r="AT4" s="38" t="s">
        <v>76</v>
      </c>
      <c r="AU4" s="49"/>
      <c r="AV4" s="39" t="s">
        <v>77</v>
      </c>
      <c r="AW4" s="12"/>
      <c r="AX4" s="12"/>
      <c r="AY4" s="12"/>
      <c r="AZ4" s="12" t="s">
        <v>45</v>
      </c>
      <c r="BA4" s="12"/>
      <c r="BB4" s="12"/>
      <c r="BC4" s="12"/>
      <c r="BD4" s="12" t="s">
        <v>46</v>
      </c>
      <c r="BE4" s="12"/>
      <c r="BF4" s="12"/>
      <c r="BG4" s="12"/>
      <c r="BH4" s="12" t="s">
        <v>47</v>
      </c>
      <c r="BI4" s="12"/>
      <c r="BJ4" s="12"/>
      <c r="BK4" s="12"/>
      <c r="BL4" s="12" t="s">
        <v>47</v>
      </c>
      <c r="BM4" s="12"/>
      <c r="BN4" s="12"/>
      <c r="BO4" s="12"/>
      <c r="BP4" s="12" t="s">
        <v>48</v>
      </c>
      <c r="BQ4" s="12"/>
      <c r="BR4" s="12"/>
      <c r="BS4" s="12"/>
      <c r="BT4" s="12" t="s">
        <v>49</v>
      </c>
      <c r="BU4" s="12"/>
      <c r="BV4" s="12"/>
      <c r="BW4" s="12"/>
      <c r="BX4" s="12" t="s">
        <v>50</v>
      </c>
      <c r="BY4" s="12"/>
      <c r="BZ4" s="12"/>
      <c r="CA4" s="12"/>
      <c r="CB4" s="12" t="s">
        <v>51</v>
      </c>
      <c r="CC4" s="12"/>
      <c r="CD4" s="12"/>
      <c r="CE4" s="12"/>
      <c r="CF4" s="12" t="s">
        <v>52</v>
      </c>
      <c r="CG4" s="12"/>
      <c r="CH4" s="12"/>
      <c r="CI4" s="12"/>
      <c r="CJ4" s="12" t="s">
        <v>53</v>
      </c>
      <c r="CK4" s="12"/>
      <c r="CL4" s="12"/>
      <c r="CM4" s="12"/>
      <c r="CN4" s="12"/>
      <c r="CO4" s="49"/>
      <c r="CP4" s="12" t="s">
        <v>54</v>
      </c>
      <c r="CQ4" s="12"/>
      <c r="CR4" s="12"/>
      <c r="CS4" s="12" t="s">
        <v>55</v>
      </c>
      <c r="CT4" s="12" t="s">
        <v>56</v>
      </c>
      <c r="CU4" s="49"/>
      <c r="CV4" s="12" t="s">
        <v>57</v>
      </c>
      <c r="CW4" s="12"/>
      <c r="CX4" s="12"/>
      <c r="CY4" s="12"/>
      <c r="CZ4" s="12"/>
      <c r="DA4" s="12"/>
    </row>
    <row r="5" spans="1:144" s="29" customFormat="1" ht="61.5" customHeight="1" x14ac:dyDescent="0.25">
      <c r="A5" s="33" t="s">
        <v>58</v>
      </c>
      <c r="B5" s="33" t="s">
        <v>69</v>
      </c>
      <c r="C5" s="15">
        <v>130</v>
      </c>
      <c r="D5" s="15">
        <v>238</v>
      </c>
      <c r="E5" s="15">
        <f>C5*100/D5</f>
        <v>54.621848739495796</v>
      </c>
      <c r="F5" s="27">
        <v>30</v>
      </c>
      <c r="G5" s="22">
        <f>E5*30/70</f>
        <v>23.409363745498197</v>
      </c>
      <c r="H5" s="16">
        <f>G5/F5</f>
        <v>0.78031212484993995</v>
      </c>
      <c r="I5" s="25">
        <v>3</v>
      </c>
      <c r="J5" s="25">
        <v>17654</v>
      </c>
      <c r="K5" s="24">
        <f>I5*100/J5</f>
        <v>1.6993315962388126E-2</v>
      </c>
      <c r="L5" s="16">
        <v>30</v>
      </c>
      <c r="M5" s="22">
        <v>30</v>
      </c>
      <c r="N5" s="16">
        <f>M5/L5</f>
        <v>1</v>
      </c>
      <c r="O5" s="25">
        <v>14</v>
      </c>
      <c r="P5" s="25">
        <v>17654</v>
      </c>
      <c r="Q5" s="24">
        <f>O5*100/P5</f>
        <v>7.9302141157811257E-2</v>
      </c>
      <c r="R5" s="16">
        <v>30</v>
      </c>
      <c r="S5" s="16">
        <v>30</v>
      </c>
      <c r="T5" s="16">
        <f>S5/R5</f>
        <v>1</v>
      </c>
      <c r="U5" s="25">
        <v>60</v>
      </c>
      <c r="V5" s="25">
        <v>17654</v>
      </c>
      <c r="W5" s="24">
        <f>U5*100/V5</f>
        <v>0.33986631924776256</v>
      </c>
      <c r="X5" s="16">
        <v>30</v>
      </c>
      <c r="Y5" s="16">
        <v>30</v>
      </c>
      <c r="Z5" s="16">
        <f>Y5/X5</f>
        <v>1</v>
      </c>
      <c r="AA5" s="26">
        <v>18078055.847644798</v>
      </c>
      <c r="AB5" s="26">
        <v>6702231040.2731895</v>
      </c>
      <c r="AC5" s="24">
        <f>AA5*100/AB5</f>
        <v>0.26973191074755787</v>
      </c>
      <c r="AD5" s="16">
        <v>20</v>
      </c>
      <c r="AE5" s="16">
        <v>20</v>
      </c>
      <c r="AF5" s="16">
        <f>AE5/AD5</f>
        <v>1</v>
      </c>
      <c r="AG5" s="25">
        <v>98</v>
      </c>
      <c r="AH5" s="25">
        <v>17654</v>
      </c>
      <c r="AI5" s="24">
        <f>AG5*100/AH5</f>
        <v>0.55511498810467885</v>
      </c>
      <c r="AJ5" s="16">
        <v>20</v>
      </c>
      <c r="AK5" s="16">
        <v>20</v>
      </c>
      <c r="AL5" s="16">
        <f>AK5/AJ5</f>
        <v>1</v>
      </c>
      <c r="AM5" s="25">
        <v>97</v>
      </c>
      <c r="AN5" s="25">
        <v>17551</v>
      </c>
      <c r="AO5" s="24">
        <f>AM5*100/AN5</f>
        <v>0.55267506125007126</v>
      </c>
      <c r="AP5" s="16">
        <v>40</v>
      </c>
      <c r="AQ5" s="16">
        <v>40</v>
      </c>
      <c r="AR5" s="16">
        <f>AQ5/AP5</f>
        <v>1</v>
      </c>
      <c r="AS5" s="25">
        <v>1710</v>
      </c>
      <c r="AT5" s="25">
        <v>1733</v>
      </c>
      <c r="AU5" s="24">
        <f>AS5*100/AT5</f>
        <v>98.672821696480099</v>
      </c>
      <c r="AV5" s="16">
        <v>30</v>
      </c>
      <c r="AW5" s="16">
        <v>30</v>
      </c>
      <c r="AX5" s="16">
        <f>AW5/AV5</f>
        <v>1</v>
      </c>
      <c r="AY5" s="15">
        <v>2</v>
      </c>
      <c r="AZ5" s="15">
        <v>20</v>
      </c>
      <c r="BA5" s="15">
        <v>20</v>
      </c>
      <c r="BB5" s="16">
        <f>BA5/AZ5</f>
        <v>1</v>
      </c>
      <c r="BC5" s="16">
        <v>8</v>
      </c>
      <c r="BD5" s="16">
        <v>30</v>
      </c>
      <c r="BE5" s="16">
        <v>20</v>
      </c>
      <c r="BF5" s="16">
        <f>BE5/BD5</f>
        <v>0.66666666666666663</v>
      </c>
      <c r="BG5" s="15">
        <v>12</v>
      </c>
      <c r="BH5" s="15">
        <v>30</v>
      </c>
      <c r="BI5" s="16">
        <v>30</v>
      </c>
      <c r="BJ5" s="16">
        <f>BI5/BH5</f>
        <v>1</v>
      </c>
      <c r="BK5" s="15">
        <v>16</v>
      </c>
      <c r="BL5" s="15">
        <v>30</v>
      </c>
      <c r="BM5" s="16">
        <v>30</v>
      </c>
      <c r="BN5" s="16">
        <f>BM5/BL5</f>
        <v>1</v>
      </c>
      <c r="BO5" s="15">
        <v>3</v>
      </c>
      <c r="BP5" s="15">
        <v>30</v>
      </c>
      <c r="BQ5" s="16">
        <v>10</v>
      </c>
      <c r="BR5" s="16">
        <f>BQ5/BP5</f>
        <v>0.33333333333333331</v>
      </c>
      <c r="BS5" s="15">
        <v>0</v>
      </c>
      <c r="BT5" s="15">
        <v>30</v>
      </c>
      <c r="BU5" s="16">
        <v>30</v>
      </c>
      <c r="BV5" s="16">
        <f>BU5/BT5</f>
        <v>1</v>
      </c>
      <c r="BW5" s="15">
        <v>100</v>
      </c>
      <c r="BX5" s="15">
        <v>10</v>
      </c>
      <c r="BY5" s="16">
        <v>10</v>
      </c>
      <c r="BZ5" s="16">
        <f>BY5/BX5</f>
        <v>1</v>
      </c>
      <c r="CA5" s="15">
        <v>86</v>
      </c>
      <c r="CB5" s="15">
        <v>20</v>
      </c>
      <c r="CC5" s="16">
        <v>20</v>
      </c>
      <c r="CD5" s="16">
        <f>CC5/CB5</f>
        <v>1</v>
      </c>
      <c r="CE5" s="15" t="s">
        <v>70</v>
      </c>
      <c r="CF5" s="15">
        <v>40</v>
      </c>
      <c r="CG5" s="16">
        <v>40</v>
      </c>
      <c r="CH5" s="16">
        <f>CG5/CF5</f>
        <v>1</v>
      </c>
      <c r="CI5" s="15">
        <v>0</v>
      </c>
      <c r="CJ5" s="15">
        <v>20</v>
      </c>
      <c r="CK5" s="16">
        <v>20</v>
      </c>
      <c r="CL5" s="16">
        <f>CK5/CJ5</f>
        <v>1</v>
      </c>
      <c r="CM5" s="27">
        <v>212</v>
      </c>
      <c r="CN5" s="27">
        <v>17601</v>
      </c>
      <c r="CO5" s="24">
        <f>CM5*100/CN5</f>
        <v>1.2044770183512301</v>
      </c>
      <c r="CP5" s="16">
        <v>30</v>
      </c>
      <c r="CQ5" s="16">
        <v>30</v>
      </c>
      <c r="CR5" s="16">
        <f>CQ5/CP5</f>
        <v>1</v>
      </c>
      <c r="CS5" s="17">
        <v>0</v>
      </c>
      <c r="CT5" s="27">
        <v>17601</v>
      </c>
      <c r="CU5" s="24">
        <f>CS5*100/CT5</f>
        <v>0</v>
      </c>
      <c r="CV5" s="16">
        <v>20</v>
      </c>
      <c r="CW5" s="16">
        <v>20</v>
      </c>
      <c r="CX5" s="16">
        <f>CW5/CV5</f>
        <v>1</v>
      </c>
      <c r="CY5" s="14">
        <f>SUM(CV5,CP5,CJ5,CF5,CB5,BX5,BT5,BP5,BL5,BH5,BD5,AZ5,AV5,AJ5,AD5,X5,R5,L5,F5,AP5)</f>
        <v>540</v>
      </c>
      <c r="CZ5" s="14">
        <f>SUM(CW5,CQ5,CK5,CG5,CC5,BY5,BU5,BQ5,BM5,BI5,BE5,BA5,AW5,AK5,AE5,Y5,S5,M5,G5,AQ5)</f>
        <v>503.40936374549818</v>
      </c>
      <c r="DA5" s="23">
        <f>CZ5/CY5</f>
        <v>0.93223956249166329</v>
      </c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</row>
    <row r="6" spans="1:144" s="19" customFormat="1" x14ac:dyDescent="0.25">
      <c r="A6" s="20" t="s">
        <v>59</v>
      </c>
      <c r="B6" s="20" t="s">
        <v>60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20"/>
      <c r="AB6" s="20"/>
      <c r="AD6" s="20"/>
      <c r="AE6" s="18"/>
      <c r="AF6" s="18"/>
      <c r="AG6" s="20"/>
      <c r="AH6" s="20"/>
      <c r="AJ6" s="20"/>
      <c r="AK6" s="18"/>
      <c r="AL6" s="18"/>
      <c r="AM6" s="35"/>
      <c r="AN6" s="35"/>
      <c r="AO6" s="35"/>
      <c r="AP6" s="35"/>
      <c r="AQ6" s="35"/>
      <c r="AR6" s="35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U6" s="18"/>
      <c r="BV6" s="18"/>
      <c r="BY6" s="18"/>
      <c r="BZ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</row>
    <row r="7" spans="1:144" s="19" customFormat="1" x14ac:dyDescent="0.25">
      <c r="A7" s="18"/>
      <c r="B7" s="20" t="s">
        <v>61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D7" s="20"/>
      <c r="AE7" s="18"/>
      <c r="AF7" s="18"/>
      <c r="AG7" s="18"/>
      <c r="AH7" s="18"/>
      <c r="AJ7" s="20"/>
      <c r="AK7" s="18"/>
      <c r="AL7" s="18"/>
      <c r="AM7" s="35"/>
      <c r="AN7" s="35"/>
      <c r="AO7" s="35"/>
      <c r="AP7" s="35"/>
      <c r="AQ7" s="35"/>
      <c r="AR7" s="35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U7" s="18"/>
      <c r="BV7" s="18"/>
      <c r="BY7" s="18"/>
      <c r="BZ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</row>
    <row r="8" spans="1:144" s="19" customFormat="1" x14ac:dyDescent="0.25">
      <c r="A8" s="18"/>
      <c r="B8" s="20" t="s">
        <v>62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D8" s="20"/>
      <c r="AE8" s="18"/>
      <c r="AF8" s="18"/>
      <c r="AG8" s="18"/>
      <c r="AH8" s="18"/>
      <c r="AJ8" s="20"/>
      <c r="AK8" s="18"/>
      <c r="AL8" s="18"/>
      <c r="AM8" s="35"/>
      <c r="AN8" s="35"/>
      <c r="AO8" s="35"/>
      <c r="AP8" s="35"/>
      <c r="AQ8" s="35"/>
      <c r="AR8" s="35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U8" s="18"/>
      <c r="BV8" s="18"/>
      <c r="BY8" s="18"/>
      <c r="BZ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</row>
    <row r="9" spans="1:144" s="19" customFormat="1" x14ac:dyDescent="0.25">
      <c r="A9" s="18"/>
      <c r="B9" s="20" t="s">
        <v>63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D9" s="20"/>
      <c r="AE9" s="18"/>
      <c r="AF9" s="18"/>
      <c r="AG9" s="18"/>
      <c r="AH9" s="18"/>
      <c r="AJ9" s="20"/>
      <c r="AK9" s="18"/>
      <c r="AL9" s="18"/>
      <c r="AM9" s="35"/>
      <c r="AN9" s="35"/>
      <c r="AO9" s="35"/>
      <c r="AP9" s="35"/>
      <c r="AQ9" s="35"/>
      <c r="AR9" s="35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U9" s="18"/>
      <c r="BV9" s="18"/>
      <c r="BY9" s="18"/>
      <c r="BZ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</row>
    <row r="10" spans="1:144" s="19" customFormat="1" x14ac:dyDescent="0.25">
      <c r="A10" s="18"/>
      <c r="B10" s="20" t="s">
        <v>64</v>
      </c>
      <c r="AA10" s="18"/>
      <c r="AB10" s="18"/>
      <c r="AD10" s="20"/>
      <c r="AG10" s="18"/>
      <c r="AH10" s="18"/>
      <c r="AJ10" s="20"/>
      <c r="AM10" s="34"/>
      <c r="AN10" s="34"/>
      <c r="AO10" s="34"/>
      <c r="AP10" s="34"/>
      <c r="AQ10" s="34"/>
      <c r="AR10" s="34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</row>
    <row r="11" spans="1:144" s="19" customFormat="1" x14ac:dyDescent="0.25">
      <c r="A11" s="18"/>
      <c r="B11" s="20" t="s">
        <v>65</v>
      </c>
      <c r="AA11" s="18"/>
      <c r="AB11" s="18"/>
      <c r="AD11" s="20"/>
      <c r="AG11" s="18"/>
      <c r="AH11" s="18"/>
      <c r="AJ11" s="20"/>
      <c r="AM11" s="34"/>
      <c r="AN11" s="34"/>
      <c r="AO11" s="34"/>
      <c r="AP11" s="34"/>
      <c r="AQ11" s="34"/>
      <c r="AR11" s="34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</row>
    <row r="12" spans="1:144" s="19" customFormat="1" x14ac:dyDescent="0.25">
      <c r="AM12" s="34"/>
      <c r="AN12" s="34"/>
      <c r="AO12" s="34"/>
      <c r="AP12" s="34"/>
      <c r="AQ12" s="34"/>
      <c r="AR12" s="34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</row>
    <row r="13" spans="1:144" s="19" customFormat="1" x14ac:dyDescent="0.25">
      <c r="AM13" s="34"/>
      <c r="AN13" s="34"/>
      <c r="AO13" s="34"/>
      <c r="AP13" s="34"/>
      <c r="AQ13" s="34"/>
      <c r="AR13" s="34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</row>
    <row r="14" spans="1:144" s="19" customFormat="1" x14ac:dyDescent="0.25">
      <c r="AM14" s="34"/>
      <c r="AN14" s="34"/>
      <c r="AO14" s="34"/>
      <c r="AP14" s="34"/>
      <c r="AQ14" s="34"/>
      <c r="AR14" s="34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</row>
    <row r="15" spans="1:144" s="19" customFormat="1" x14ac:dyDescent="0.25">
      <c r="AM15" s="34"/>
      <c r="AN15" s="34"/>
      <c r="AO15" s="34"/>
      <c r="AP15" s="34"/>
      <c r="AQ15" s="34"/>
      <c r="AR15" s="34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</row>
    <row r="16" spans="1:144" s="19" customFormat="1" x14ac:dyDescent="0.25">
      <c r="AM16" s="34"/>
      <c r="AN16" s="34"/>
      <c r="AO16" s="34"/>
      <c r="AP16" s="34"/>
      <c r="AQ16" s="34"/>
      <c r="AR16" s="34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</row>
    <row r="17" spans="39:140" s="19" customFormat="1" x14ac:dyDescent="0.25">
      <c r="AM17" s="34"/>
      <c r="AN17" s="34"/>
      <c r="AO17" s="34"/>
      <c r="AP17" s="34"/>
      <c r="AQ17" s="34"/>
      <c r="AR17" s="34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</row>
    <row r="18" spans="39:140" s="19" customFormat="1" x14ac:dyDescent="0.25">
      <c r="AM18" s="34"/>
      <c r="AN18" s="34"/>
      <c r="AO18" s="34"/>
      <c r="AP18" s="34"/>
      <c r="AQ18" s="34"/>
      <c r="AR18" s="34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</row>
    <row r="19" spans="39:140" s="19" customFormat="1" x14ac:dyDescent="0.25">
      <c r="AM19" s="34"/>
      <c r="AN19" s="34"/>
      <c r="AO19" s="34"/>
      <c r="AP19" s="34"/>
      <c r="AQ19" s="34"/>
      <c r="AR19" s="34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</row>
    <row r="20" spans="39:140" s="19" customFormat="1" x14ac:dyDescent="0.25">
      <c r="AM20" s="34"/>
      <c r="AN20" s="34"/>
      <c r="AO20" s="34"/>
      <c r="AP20" s="34"/>
      <c r="AQ20" s="34"/>
      <c r="AR20" s="34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</row>
    <row r="21" spans="39:140" s="19" customFormat="1" x14ac:dyDescent="0.25">
      <c r="AM21" s="34"/>
      <c r="AN21" s="34"/>
      <c r="AO21" s="34"/>
      <c r="AP21" s="34"/>
      <c r="AQ21" s="34"/>
      <c r="AR21" s="34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</row>
    <row r="22" spans="39:140" s="19" customFormat="1" x14ac:dyDescent="0.25">
      <c r="AM22" s="34"/>
      <c r="AN22" s="34"/>
      <c r="AO22" s="34"/>
      <c r="AP22" s="34"/>
      <c r="AQ22" s="34"/>
      <c r="AR22" s="34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</row>
    <row r="23" spans="39:140" s="19" customFormat="1" x14ac:dyDescent="0.25">
      <c r="AM23" s="34"/>
      <c r="AN23" s="34"/>
      <c r="AO23" s="34"/>
      <c r="AP23" s="34"/>
      <c r="AQ23" s="34"/>
      <c r="AR23" s="34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</row>
    <row r="24" spans="39:140" s="19" customFormat="1" x14ac:dyDescent="0.25">
      <c r="AM24" s="34"/>
      <c r="AN24" s="34"/>
      <c r="AO24" s="34"/>
      <c r="AP24" s="34"/>
      <c r="AQ24" s="34"/>
      <c r="AR24" s="34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</row>
    <row r="25" spans="39:140" s="19" customFormat="1" x14ac:dyDescent="0.25">
      <c r="AM25" s="34"/>
      <c r="AN25" s="34"/>
      <c r="AO25" s="34"/>
      <c r="AP25" s="34"/>
      <c r="AQ25" s="34"/>
      <c r="AR25" s="34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</row>
    <row r="26" spans="39:140" s="19" customFormat="1" x14ac:dyDescent="0.25">
      <c r="AM26" s="34"/>
      <c r="AN26" s="34"/>
      <c r="AO26" s="34"/>
      <c r="AP26" s="34"/>
      <c r="AQ26" s="34"/>
      <c r="AR26" s="34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</row>
    <row r="27" spans="39:140" s="19" customFormat="1" x14ac:dyDescent="0.25">
      <c r="AM27" s="34"/>
      <c r="AN27" s="34"/>
      <c r="AO27" s="34"/>
      <c r="AP27" s="34"/>
      <c r="AQ27" s="34"/>
      <c r="AR27" s="34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</row>
    <row r="28" spans="39:140" s="19" customFormat="1" x14ac:dyDescent="0.25">
      <c r="AM28" s="34"/>
      <c r="AN28" s="34"/>
      <c r="AO28" s="34"/>
      <c r="AP28" s="34"/>
      <c r="AQ28" s="34"/>
      <c r="AR28" s="34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</row>
    <row r="29" spans="39:140" s="19" customFormat="1" x14ac:dyDescent="0.25">
      <c r="AM29" s="34"/>
      <c r="AN29" s="34"/>
      <c r="AO29" s="34"/>
      <c r="AP29" s="34"/>
      <c r="AQ29" s="34"/>
      <c r="AR29" s="34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</row>
    <row r="30" spans="39:140" s="19" customFormat="1" x14ac:dyDescent="0.25">
      <c r="AM30" s="34"/>
      <c r="AN30" s="34"/>
      <c r="AO30" s="34"/>
      <c r="AP30" s="34"/>
      <c r="AQ30" s="34"/>
      <c r="AR30" s="34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</row>
    <row r="31" spans="39:140" s="19" customFormat="1" x14ac:dyDescent="0.25">
      <c r="AM31" s="34"/>
      <c r="AN31" s="34"/>
      <c r="AO31" s="34"/>
      <c r="AP31" s="34"/>
      <c r="AQ31" s="34"/>
      <c r="AR31" s="34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</row>
    <row r="32" spans="39:140" s="19" customFormat="1" x14ac:dyDescent="0.25">
      <c r="AM32" s="34"/>
      <c r="AN32" s="34"/>
      <c r="AO32" s="34"/>
      <c r="AP32" s="34"/>
      <c r="AQ32" s="34"/>
      <c r="AR32" s="34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</row>
    <row r="33" spans="39:140" s="19" customFormat="1" x14ac:dyDescent="0.25">
      <c r="AM33" s="34"/>
      <c r="AN33" s="34"/>
      <c r="AO33" s="34"/>
      <c r="AP33" s="34"/>
      <c r="AQ33" s="34"/>
      <c r="AR33" s="34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</row>
    <row r="34" spans="39:140" s="19" customFormat="1" x14ac:dyDescent="0.25">
      <c r="AM34" s="34"/>
      <c r="AN34" s="34"/>
      <c r="AO34" s="34"/>
      <c r="AP34" s="34"/>
      <c r="AQ34" s="34"/>
      <c r="AR34" s="34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</row>
    <row r="35" spans="39:140" s="19" customFormat="1" x14ac:dyDescent="0.25">
      <c r="AM35" s="34"/>
      <c r="AN35" s="34"/>
      <c r="AO35" s="34"/>
      <c r="AP35" s="34"/>
      <c r="AQ35" s="34"/>
      <c r="AR35" s="34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</row>
    <row r="36" spans="39:140" s="19" customFormat="1" x14ac:dyDescent="0.25">
      <c r="AM36" s="34"/>
      <c r="AN36" s="34"/>
      <c r="AO36" s="34"/>
      <c r="AP36" s="34"/>
      <c r="AQ36" s="34"/>
      <c r="AR36" s="34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</row>
    <row r="37" spans="39:140" s="19" customFormat="1" x14ac:dyDescent="0.25">
      <c r="AM37" s="34"/>
      <c r="AN37" s="34"/>
      <c r="AO37" s="34"/>
      <c r="AP37" s="34"/>
      <c r="AQ37" s="34"/>
      <c r="AR37" s="34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</row>
    <row r="38" spans="39:140" s="19" customFormat="1" x14ac:dyDescent="0.25">
      <c r="AM38" s="34"/>
      <c r="AN38" s="34"/>
      <c r="AO38" s="34"/>
      <c r="AP38" s="34"/>
      <c r="AQ38" s="34"/>
      <c r="AR38" s="34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</row>
    <row r="39" spans="39:140" s="19" customFormat="1" x14ac:dyDescent="0.25">
      <c r="AM39" s="34"/>
      <c r="AN39" s="34"/>
      <c r="AO39" s="34"/>
      <c r="AP39" s="34"/>
      <c r="AQ39" s="34"/>
      <c r="AR39" s="34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</row>
    <row r="40" spans="39:140" s="19" customFormat="1" x14ac:dyDescent="0.25">
      <c r="AM40" s="34"/>
      <c r="AN40" s="34"/>
      <c r="AO40" s="34"/>
      <c r="AP40" s="34"/>
      <c r="AQ40" s="34"/>
      <c r="AR40" s="34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</row>
    <row r="41" spans="39:140" s="19" customFormat="1" x14ac:dyDescent="0.25">
      <c r="AM41" s="34"/>
      <c r="AN41" s="34"/>
      <c r="AO41" s="34"/>
      <c r="AP41" s="34"/>
      <c r="AQ41" s="34"/>
      <c r="AR41" s="34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</row>
    <row r="42" spans="39:140" s="19" customFormat="1" x14ac:dyDescent="0.25">
      <c r="AM42" s="34"/>
      <c r="AN42" s="34"/>
      <c r="AO42" s="34"/>
      <c r="AP42" s="34"/>
      <c r="AQ42" s="34"/>
      <c r="AR42" s="34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</row>
    <row r="43" spans="39:140" s="19" customFormat="1" x14ac:dyDescent="0.25">
      <c r="AM43" s="34"/>
      <c r="AN43" s="34"/>
      <c r="AO43" s="34"/>
      <c r="AP43" s="34"/>
      <c r="AQ43" s="34"/>
      <c r="AR43" s="34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</row>
    <row r="44" spans="39:140" s="19" customFormat="1" x14ac:dyDescent="0.25">
      <c r="AM44" s="34"/>
      <c r="AN44" s="34"/>
      <c r="AO44" s="34"/>
      <c r="AP44" s="34"/>
      <c r="AQ44" s="34"/>
      <c r="AR44" s="34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</row>
    <row r="45" spans="39:140" s="19" customFormat="1" x14ac:dyDescent="0.25">
      <c r="AM45" s="34"/>
      <c r="AN45" s="34"/>
      <c r="AO45" s="34"/>
      <c r="AP45" s="34"/>
      <c r="AQ45" s="34"/>
      <c r="AR45" s="34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</row>
    <row r="46" spans="39:140" s="19" customFormat="1" x14ac:dyDescent="0.25">
      <c r="AM46" s="34"/>
      <c r="AN46" s="34"/>
      <c r="AO46" s="34"/>
      <c r="AP46" s="34"/>
      <c r="AQ46" s="34"/>
      <c r="AR46" s="34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</row>
    <row r="47" spans="39:140" s="19" customFormat="1" x14ac:dyDescent="0.25">
      <c r="AM47" s="34"/>
      <c r="AN47" s="34"/>
      <c r="AO47" s="34"/>
      <c r="AP47" s="34"/>
      <c r="AQ47" s="34"/>
      <c r="AR47" s="34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</row>
    <row r="48" spans="39:140" s="19" customFormat="1" x14ac:dyDescent="0.25">
      <c r="AM48" s="34"/>
      <c r="AN48" s="34"/>
      <c r="AO48" s="34"/>
      <c r="AP48" s="34"/>
      <c r="AQ48" s="34"/>
      <c r="AR48" s="34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</row>
    <row r="49" spans="39:140" s="19" customFormat="1" x14ac:dyDescent="0.25">
      <c r="AM49" s="34"/>
      <c r="AN49" s="34"/>
      <c r="AO49" s="34"/>
      <c r="AP49" s="34"/>
      <c r="AQ49" s="34"/>
      <c r="AR49" s="34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</row>
    <row r="50" spans="39:140" s="19" customFormat="1" x14ac:dyDescent="0.25">
      <c r="AM50" s="34"/>
      <c r="AN50" s="34"/>
      <c r="AO50" s="34"/>
      <c r="AP50" s="34"/>
      <c r="AQ50" s="34"/>
      <c r="AR50" s="34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</row>
    <row r="51" spans="39:140" s="19" customFormat="1" x14ac:dyDescent="0.25">
      <c r="AM51" s="34"/>
      <c r="AN51" s="34"/>
      <c r="AO51" s="34"/>
      <c r="AP51" s="34"/>
      <c r="AQ51" s="34"/>
      <c r="AR51" s="34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</row>
    <row r="52" spans="39:140" s="19" customFormat="1" x14ac:dyDescent="0.25">
      <c r="AM52" s="34"/>
      <c r="AN52" s="34"/>
      <c r="AO52" s="34"/>
      <c r="AP52" s="34"/>
      <c r="AQ52" s="34"/>
      <c r="AR52" s="34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</row>
    <row r="53" spans="39:140" s="19" customFormat="1" x14ac:dyDescent="0.25">
      <c r="AM53" s="34"/>
      <c r="AN53" s="34"/>
      <c r="AO53" s="34"/>
      <c r="AP53" s="34"/>
      <c r="AQ53" s="34"/>
      <c r="AR53" s="34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</row>
    <row r="54" spans="39:140" s="19" customFormat="1" x14ac:dyDescent="0.25">
      <c r="AM54" s="34"/>
      <c r="AN54" s="34"/>
      <c r="AO54" s="34"/>
      <c r="AP54" s="34"/>
      <c r="AQ54" s="34"/>
      <c r="AR54" s="34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</row>
    <row r="55" spans="39:140" s="19" customFormat="1" x14ac:dyDescent="0.25">
      <c r="AM55" s="34"/>
      <c r="AN55" s="34"/>
      <c r="AO55" s="34"/>
      <c r="AP55" s="34"/>
      <c r="AQ55" s="34"/>
      <c r="AR55" s="34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</row>
    <row r="56" spans="39:140" s="19" customFormat="1" x14ac:dyDescent="0.25">
      <c r="AM56" s="34"/>
      <c r="AN56" s="34"/>
      <c r="AO56" s="34"/>
      <c r="AP56" s="34"/>
      <c r="AQ56" s="34"/>
      <c r="AR56" s="34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</row>
    <row r="57" spans="39:140" s="19" customFormat="1" x14ac:dyDescent="0.25">
      <c r="AM57" s="34"/>
      <c r="AN57" s="34"/>
      <c r="AO57" s="34"/>
      <c r="AP57" s="34"/>
      <c r="AQ57" s="34"/>
      <c r="AR57" s="34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</row>
    <row r="58" spans="39:140" s="19" customFormat="1" x14ac:dyDescent="0.25">
      <c r="AM58" s="34"/>
      <c r="AN58" s="34"/>
      <c r="AO58" s="34"/>
      <c r="AP58" s="34"/>
      <c r="AQ58" s="34"/>
      <c r="AR58" s="34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</row>
    <row r="59" spans="39:140" s="19" customFormat="1" x14ac:dyDescent="0.25">
      <c r="AM59" s="34"/>
      <c r="AN59" s="34"/>
      <c r="AO59" s="34"/>
      <c r="AP59" s="34"/>
      <c r="AQ59" s="34"/>
      <c r="AR59" s="34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</row>
    <row r="60" spans="39:140" s="19" customFormat="1" x14ac:dyDescent="0.25">
      <c r="AM60" s="34"/>
      <c r="AN60" s="34"/>
      <c r="AO60" s="34"/>
      <c r="AP60" s="34"/>
      <c r="AQ60" s="34"/>
      <c r="AR60" s="34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</row>
    <row r="61" spans="39:140" s="19" customFormat="1" x14ac:dyDescent="0.25">
      <c r="AM61" s="34"/>
      <c r="AN61" s="34"/>
      <c r="AO61" s="34"/>
      <c r="AP61" s="34"/>
      <c r="AQ61" s="34"/>
      <c r="AR61" s="34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</row>
    <row r="62" spans="39:140" s="19" customFormat="1" x14ac:dyDescent="0.25">
      <c r="AM62" s="34"/>
      <c r="AN62" s="34"/>
      <c r="AO62" s="34"/>
      <c r="AP62" s="34"/>
      <c r="AQ62" s="34"/>
      <c r="AR62" s="34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</row>
    <row r="63" spans="39:140" s="19" customFormat="1" x14ac:dyDescent="0.25">
      <c r="AM63" s="34"/>
      <c r="AN63" s="34"/>
      <c r="AO63" s="34"/>
      <c r="AP63" s="34"/>
      <c r="AQ63" s="34"/>
      <c r="AR63" s="34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</row>
    <row r="64" spans="39:140" s="19" customFormat="1" x14ac:dyDescent="0.25">
      <c r="AM64" s="34"/>
      <c r="AN64" s="34"/>
      <c r="AO64" s="34"/>
      <c r="AP64" s="34"/>
      <c r="AQ64" s="34"/>
      <c r="AR64" s="34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</row>
    <row r="65" spans="39:140" s="19" customFormat="1" x14ac:dyDescent="0.25">
      <c r="AM65" s="34"/>
      <c r="AN65" s="34"/>
      <c r="AO65" s="34"/>
      <c r="AP65" s="34"/>
      <c r="AQ65" s="34"/>
      <c r="AR65" s="34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</row>
    <row r="66" spans="39:140" s="19" customFormat="1" x14ac:dyDescent="0.25">
      <c r="AM66" s="34"/>
      <c r="AN66" s="34"/>
      <c r="AO66" s="34"/>
      <c r="AP66" s="34"/>
      <c r="AQ66" s="34"/>
      <c r="AR66" s="34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</row>
    <row r="67" spans="39:140" s="19" customFormat="1" x14ac:dyDescent="0.25">
      <c r="AM67" s="34"/>
      <c r="AN67" s="34"/>
      <c r="AO67" s="34"/>
      <c r="AP67" s="34"/>
      <c r="AQ67" s="34"/>
      <c r="AR67" s="34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</row>
    <row r="68" spans="39:140" s="19" customFormat="1" x14ac:dyDescent="0.25">
      <c r="AM68" s="34"/>
      <c r="AN68" s="34"/>
      <c r="AO68" s="34"/>
      <c r="AP68" s="34"/>
      <c r="AQ68" s="34"/>
      <c r="AR68" s="34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</row>
    <row r="69" spans="39:140" s="19" customFormat="1" x14ac:dyDescent="0.25">
      <c r="AM69" s="34"/>
      <c r="AN69" s="34"/>
      <c r="AO69" s="34"/>
      <c r="AP69" s="34"/>
      <c r="AQ69" s="34"/>
      <c r="AR69" s="34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</row>
    <row r="70" spans="39:140" s="19" customFormat="1" x14ac:dyDescent="0.25">
      <c r="AM70" s="34"/>
      <c r="AN70" s="34"/>
      <c r="AO70" s="34"/>
      <c r="AP70" s="34"/>
      <c r="AQ70" s="34"/>
      <c r="AR70" s="34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</row>
    <row r="71" spans="39:140" s="19" customFormat="1" x14ac:dyDescent="0.25">
      <c r="AM71" s="34"/>
      <c r="AN71" s="34"/>
      <c r="AO71" s="34"/>
      <c r="AP71" s="34"/>
      <c r="AQ71" s="34"/>
      <c r="AR71" s="34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</row>
    <row r="72" spans="39:140" s="19" customFormat="1" x14ac:dyDescent="0.25">
      <c r="AM72" s="34"/>
      <c r="AN72" s="34"/>
      <c r="AO72" s="34"/>
      <c r="AP72" s="34"/>
      <c r="AQ72" s="34"/>
      <c r="AR72" s="34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</row>
    <row r="73" spans="39:140" s="19" customFormat="1" x14ac:dyDescent="0.25">
      <c r="AM73" s="34"/>
      <c r="AN73" s="34"/>
      <c r="AO73" s="34"/>
      <c r="AP73" s="34"/>
      <c r="AQ73" s="34"/>
      <c r="AR73" s="34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</row>
    <row r="74" spans="39:140" s="19" customFormat="1" x14ac:dyDescent="0.25">
      <c r="AM74" s="34"/>
      <c r="AN74" s="34"/>
      <c r="AO74" s="34"/>
      <c r="AP74" s="34"/>
      <c r="AQ74" s="34"/>
      <c r="AR74" s="34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</row>
    <row r="75" spans="39:140" s="19" customFormat="1" x14ac:dyDescent="0.25">
      <c r="AM75" s="34"/>
      <c r="AN75" s="34"/>
      <c r="AO75" s="34"/>
      <c r="AP75" s="34"/>
      <c r="AQ75" s="34"/>
      <c r="AR75" s="34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</row>
    <row r="76" spans="39:140" s="19" customFormat="1" x14ac:dyDescent="0.25">
      <c r="AM76" s="34"/>
      <c r="AN76" s="34"/>
      <c r="AO76" s="34"/>
      <c r="AP76" s="34"/>
      <c r="AQ76" s="34"/>
      <c r="AR76" s="34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</row>
    <row r="77" spans="39:140" s="19" customFormat="1" x14ac:dyDescent="0.25">
      <c r="AM77" s="34"/>
      <c r="AN77" s="34"/>
      <c r="AO77" s="34"/>
      <c r="AP77" s="34"/>
      <c r="AQ77" s="34"/>
      <c r="AR77" s="34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</row>
    <row r="78" spans="39:140" s="19" customFormat="1" x14ac:dyDescent="0.25">
      <c r="AM78" s="34"/>
      <c r="AN78" s="34"/>
      <c r="AO78" s="34"/>
      <c r="AP78" s="34"/>
      <c r="AQ78" s="34"/>
      <c r="AR78" s="34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</row>
    <row r="79" spans="39:140" s="19" customFormat="1" x14ac:dyDescent="0.25">
      <c r="AM79" s="34"/>
      <c r="AN79" s="34"/>
      <c r="AO79" s="34"/>
      <c r="AP79" s="34"/>
      <c r="AQ79" s="34"/>
      <c r="AR79" s="34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</row>
    <row r="80" spans="39:140" s="19" customFormat="1" x14ac:dyDescent="0.25">
      <c r="AM80" s="34"/>
      <c r="AN80" s="34"/>
      <c r="AO80" s="34"/>
      <c r="AP80" s="34"/>
      <c r="AQ80" s="34"/>
      <c r="AR80" s="34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</row>
    <row r="81" spans="39:140" s="19" customFormat="1" x14ac:dyDescent="0.25">
      <c r="AM81" s="34"/>
      <c r="AN81" s="34"/>
      <c r="AO81" s="34"/>
      <c r="AP81" s="34"/>
      <c r="AQ81" s="34"/>
      <c r="AR81" s="34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</row>
    <row r="82" spans="39:140" s="19" customFormat="1" x14ac:dyDescent="0.25">
      <c r="AM82" s="34"/>
      <c r="AN82" s="34"/>
      <c r="AO82" s="34"/>
      <c r="AP82" s="34"/>
      <c r="AQ82" s="34"/>
      <c r="AR82" s="34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</row>
    <row r="83" spans="39:140" s="19" customFormat="1" x14ac:dyDescent="0.25">
      <c r="AM83" s="34"/>
      <c r="AN83" s="34"/>
      <c r="AO83" s="34"/>
      <c r="AP83" s="34"/>
      <c r="AQ83" s="34"/>
      <c r="AR83" s="34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</row>
    <row r="84" spans="39:140" s="19" customFormat="1" x14ac:dyDescent="0.25">
      <c r="AM84" s="34"/>
      <c r="AN84" s="34"/>
      <c r="AO84" s="34"/>
      <c r="AP84" s="34"/>
      <c r="AQ84" s="34"/>
      <c r="AR84" s="34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</row>
    <row r="85" spans="39:140" s="19" customFormat="1" x14ac:dyDescent="0.25">
      <c r="AM85" s="34"/>
      <c r="AN85" s="34"/>
      <c r="AO85" s="34"/>
      <c r="AP85" s="34"/>
      <c r="AQ85" s="34"/>
      <c r="AR85" s="34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</row>
    <row r="86" spans="39:140" s="19" customFormat="1" x14ac:dyDescent="0.25">
      <c r="AM86" s="34"/>
      <c r="AN86" s="34"/>
      <c r="AO86" s="34"/>
      <c r="AP86" s="34"/>
      <c r="AQ86" s="34"/>
      <c r="AR86" s="34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</row>
    <row r="87" spans="39:140" s="19" customFormat="1" x14ac:dyDescent="0.25">
      <c r="AM87" s="34"/>
      <c r="AN87" s="34"/>
      <c r="AO87" s="34"/>
      <c r="AP87" s="34"/>
      <c r="AQ87" s="34"/>
      <c r="AR87" s="34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</row>
    <row r="88" spans="39:140" s="19" customFormat="1" x14ac:dyDescent="0.25">
      <c r="AM88" s="34"/>
      <c r="AN88" s="34"/>
      <c r="AO88" s="34"/>
      <c r="AP88" s="34"/>
      <c r="AQ88" s="34"/>
      <c r="AR88" s="34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</row>
    <row r="89" spans="39:140" s="19" customFormat="1" x14ac:dyDescent="0.25">
      <c r="AM89" s="34"/>
      <c r="AN89" s="34"/>
      <c r="AO89" s="34"/>
      <c r="AP89" s="34"/>
      <c r="AQ89" s="34"/>
      <c r="AR89" s="34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</row>
    <row r="90" spans="39:140" s="19" customFormat="1" x14ac:dyDescent="0.25">
      <c r="AM90" s="34"/>
      <c r="AN90" s="34"/>
      <c r="AO90" s="34"/>
      <c r="AP90" s="34"/>
      <c r="AQ90" s="34"/>
      <c r="AR90" s="34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</row>
    <row r="91" spans="39:140" s="19" customFormat="1" x14ac:dyDescent="0.25">
      <c r="AM91" s="34"/>
      <c r="AN91" s="34"/>
      <c r="AO91" s="34"/>
      <c r="AP91" s="34"/>
      <c r="AQ91" s="34"/>
      <c r="AR91" s="34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</row>
    <row r="92" spans="39:140" s="19" customFormat="1" x14ac:dyDescent="0.25">
      <c r="AM92" s="34"/>
      <c r="AN92" s="34"/>
      <c r="AO92" s="34"/>
      <c r="AP92" s="34"/>
      <c r="AQ92" s="34"/>
      <c r="AR92" s="34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</row>
    <row r="93" spans="39:140" s="19" customFormat="1" x14ac:dyDescent="0.25">
      <c r="AM93" s="34"/>
      <c r="AN93" s="34"/>
      <c r="AO93" s="34"/>
      <c r="AP93" s="34"/>
      <c r="AQ93" s="34"/>
      <c r="AR93" s="34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</row>
    <row r="94" spans="39:140" s="19" customFormat="1" x14ac:dyDescent="0.25">
      <c r="AM94" s="34"/>
      <c r="AN94" s="34"/>
      <c r="AO94" s="34"/>
      <c r="AP94" s="34"/>
      <c r="AQ94" s="34"/>
      <c r="AR94" s="34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</row>
    <row r="95" spans="39:140" s="19" customFormat="1" x14ac:dyDescent="0.25">
      <c r="AM95" s="34"/>
      <c r="AN95" s="34"/>
      <c r="AO95" s="34"/>
      <c r="AP95" s="34"/>
      <c r="AQ95" s="34"/>
      <c r="AR95" s="34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</row>
    <row r="96" spans="39:140" s="19" customFormat="1" x14ac:dyDescent="0.25">
      <c r="AM96" s="34"/>
      <c r="AN96" s="34"/>
      <c r="AO96" s="34"/>
      <c r="AP96" s="34"/>
      <c r="AQ96" s="34"/>
      <c r="AR96" s="34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</row>
    <row r="97" spans="39:140" s="19" customFormat="1" x14ac:dyDescent="0.25">
      <c r="AM97" s="34"/>
      <c r="AN97" s="34"/>
      <c r="AO97" s="34"/>
      <c r="AP97" s="34"/>
      <c r="AQ97" s="34"/>
      <c r="AR97" s="34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</row>
    <row r="98" spans="39:140" s="19" customFormat="1" x14ac:dyDescent="0.25">
      <c r="AM98" s="34"/>
      <c r="AN98" s="34"/>
      <c r="AO98" s="34"/>
      <c r="AP98" s="34"/>
      <c r="AQ98" s="34"/>
      <c r="AR98" s="34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</row>
    <row r="99" spans="39:140" s="19" customFormat="1" x14ac:dyDescent="0.25">
      <c r="AM99" s="34"/>
      <c r="AN99" s="34"/>
      <c r="AO99" s="34"/>
      <c r="AP99" s="34"/>
      <c r="AQ99" s="34"/>
      <c r="AR99" s="34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</row>
    <row r="100" spans="39:140" s="19" customFormat="1" x14ac:dyDescent="0.25">
      <c r="AM100" s="34"/>
      <c r="AN100" s="34"/>
      <c r="AO100" s="34"/>
      <c r="AP100" s="34"/>
      <c r="AQ100" s="34"/>
      <c r="AR100" s="34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</row>
    <row r="101" spans="39:140" s="19" customFormat="1" x14ac:dyDescent="0.25">
      <c r="AM101" s="34"/>
      <c r="AN101" s="34"/>
      <c r="AO101" s="34"/>
      <c r="AP101" s="34"/>
      <c r="AQ101" s="34"/>
      <c r="AR101" s="34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</row>
    <row r="102" spans="39:140" s="19" customFormat="1" x14ac:dyDescent="0.25">
      <c r="AM102" s="34"/>
      <c r="AN102" s="34"/>
      <c r="AO102" s="34"/>
      <c r="AP102" s="34"/>
      <c r="AQ102" s="34"/>
      <c r="AR102" s="34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</row>
    <row r="103" spans="39:140" s="19" customFormat="1" x14ac:dyDescent="0.25">
      <c r="AM103" s="34"/>
      <c r="AN103" s="34"/>
      <c r="AO103" s="34"/>
      <c r="AP103" s="34"/>
      <c r="AQ103" s="34"/>
      <c r="AR103" s="34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</row>
    <row r="104" spans="39:140" s="19" customFormat="1" x14ac:dyDescent="0.25">
      <c r="AM104" s="34"/>
      <c r="AN104" s="34"/>
      <c r="AO104" s="34"/>
      <c r="AP104" s="34"/>
      <c r="AQ104" s="34"/>
      <c r="AR104" s="34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</row>
    <row r="105" spans="39:140" s="19" customFormat="1" x14ac:dyDescent="0.25">
      <c r="AM105" s="34"/>
      <c r="AN105" s="34"/>
      <c r="AO105" s="34"/>
      <c r="AP105" s="34"/>
      <c r="AQ105" s="34"/>
      <c r="AR105" s="34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</row>
    <row r="106" spans="39:140" s="19" customFormat="1" x14ac:dyDescent="0.25">
      <c r="AM106" s="34"/>
      <c r="AN106" s="34"/>
      <c r="AO106" s="34"/>
      <c r="AP106" s="34"/>
      <c r="AQ106" s="34"/>
      <c r="AR106" s="34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</row>
    <row r="107" spans="39:140" s="19" customFormat="1" x14ac:dyDescent="0.25">
      <c r="AM107" s="34"/>
      <c r="AN107" s="34"/>
      <c r="AO107" s="34"/>
      <c r="AP107" s="34"/>
      <c r="AQ107" s="34"/>
      <c r="AR107" s="34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</row>
    <row r="108" spans="39:140" s="19" customFormat="1" x14ac:dyDescent="0.25">
      <c r="AM108" s="34"/>
      <c r="AN108" s="34"/>
      <c r="AO108" s="34"/>
      <c r="AP108" s="34"/>
      <c r="AQ108" s="34"/>
      <c r="AR108" s="34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</row>
    <row r="109" spans="39:140" s="19" customFormat="1" x14ac:dyDescent="0.25">
      <c r="AM109" s="34"/>
      <c r="AN109" s="34"/>
      <c r="AO109" s="34"/>
      <c r="AP109" s="34"/>
      <c r="AQ109" s="34"/>
      <c r="AR109" s="34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</row>
    <row r="110" spans="39:140" s="19" customFormat="1" x14ac:dyDescent="0.25">
      <c r="AM110" s="34"/>
      <c r="AN110" s="34"/>
      <c r="AO110" s="34"/>
      <c r="AP110" s="34"/>
      <c r="AQ110" s="34"/>
      <c r="AR110" s="34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</row>
    <row r="111" spans="39:140" s="19" customFormat="1" x14ac:dyDescent="0.25">
      <c r="AM111" s="34"/>
      <c r="AN111" s="34"/>
      <c r="AO111" s="34"/>
      <c r="AP111" s="34"/>
      <c r="AQ111" s="34"/>
      <c r="AR111" s="34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</row>
    <row r="112" spans="39:140" s="19" customFormat="1" x14ac:dyDescent="0.25">
      <c r="AM112" s="34"/>
      <c r="AN112" s="34"/>
      <c r="AO112" s="34"/>
      <c r="AP112" s="34"/>
      <c r="AQ112" s="34"/>
      <c r="AR112" s="34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</row>
    <row r="113" spans="39:140" s="19" customFormat="1" x14ac:dyDescent="0.25">
      <c r="AM113" s="34"/>
      <c r="AN113" s="34"/>
      <c r="AO113" s="34"/>
      <c r="AP113" s="34"/>
      <c r="AQ113" s="34"/>
      <c r="AR113" s="34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</row>
    <row r="114" spans="39:140" s="19" customFormat="1" x14ac:dyDescent="0.25">
      <c r="AM114" s="34"/>
      <c r="AN114" s="34"/>
      <c r="AO114" s="34"/>
      <c r="AP114" s="34"/>
      <c r="AQ114" s="34"/>
      <c r="AR114" s="34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</row>
    <row r="115" spans="39:140" s="19" customFormat="1" x14ac:dyDescent="0.25">
      <c r="AM115" s="34"/>
      <c r="AN115" s="34"/>
      <c r="AO115" s="34"/>
      <c r="AP115" s="34"/>
      <c r="AQ115" s="34"/>
      <c r="AR115" s="34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</row>
    <row r="116" spans="39:140" s="19" customFormat="1" x14ac:dyDescent="0.25">
      <c r="AM116" s="34"/>
      <c r="AN116" s="34"/>
      <c r="AO116" s="34"/>
      <c r="AP116" s="34"/>
      <c r="AQ116" s="34"/>
      <c r="AR116" s="34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</row>
    <row r="117" spans="39:140" s="19" customFormat="1" x14ac:dyDescent="0.25">
      <c r="AM117" s="34"/>
      <c r="AN117" s="34"/>
      <c r="AO117" s="34"/>
      <c r="AP117" s="34"/>
      <c r="AQ117" s="34"/>
      <c r="AR117" s="34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</row>
    <row r="118" spans="39:140" s="19" customFormat="1" x14ac:dyDescent="0.25">
      <c r="AM118" s="34"/>
      <c r="AN118" s="34"/>
      <c r="AO118" s="34"/>
      <c r="AP118" s="34"/>
      <c r="AQ118" s="34"/>
      <c r="AR118" s="34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</row>
    <row r="119" spans="39:140" s="19" customFormat="1" x14ac:dyDescent="0.25">
      <c r="AM119" s="34"/>
      <c r="AN119" s="34"/>
      <c r="AO119" s="34"/>
      <c r="AP119" s="34"/>
      <c r="AQ119" s="34"/>
      <c r="AR119" s="34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</row>
    <row r="120" spans="39:140" s="19" customFormat="1" x14ac:dyDescent="0.25">
      <c r="AM120" s="34"/>
      <c r="AN120" s="34"/>
      <c r="AO120" s="34"/>
      <c r="AP120" s="34"/>
      <c r="AQ120" s="34"/>
      <c r="AR120" s="34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</row>
    <row r="121" spans="39:140" s="19" customFormat="1" x14ac:dyDescent="0.25">
      <c r="AM121" s="34"/>
      <c r="AN121" s="34"/>
      <c r="AO121" s="34"/>
      <c r="AP121" s="34"/>
      <c r="AQ121" s="34"/>
      <c r="AR121" s="34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</row>
    <row r="122" spans="39:140" s="19" customFormat="1" x14ac:dyDescent="0.25">
      <c r="AM122" s="34"/>
      <c r="AN122" s="34"/>
      <c r="AO122" s="34"/>
      <c r="AP122" s="34"/>
      <c r="AQ122" s="34"/>
      <c r="AR122" s="34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</row>
    <row r="123" spans="39:140" s="19" customFormat="1" x14ac:dyDescent="0.25">
      <c r="AM123" s="34"/>
      <c r="AN123" s="34"/>
      <c r="AO123" s="34"/>
      <c r="AP123" s="34"/>
      <c r="AQ123" s="34"/>
      <c r="AR123" s="34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</row>
    <row r="124" spans="39:140" s="19" customFormat="1" x14ac:dyDescent="0.25">
      <c r="AM124" s="34"/>
      <c r="AN124" s="34"/>
      <c r="AO124" s="34"/>
      <c r="AP124" s="34"/>
      <c r="AQ124" s="34"/>
      <c r="AR124" s="34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</row>
    <row r="125" spans="39:140" s="19" customFormat="1" x14ac:dyDescent="0.25">
      <c r="AM125" s="34"/>
      <c r="AN125" s="34"/>
      <c r="AO125" s="34"/>
      <c r="AP125" s="34"/>
      <c r="AQ125" s="34"/>
      <c r="AR125" s="34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</row>
    <row r="126" spans="39:140" s="19" customFormat="1" x14ac:dyDescent="0.25">
      <c r="AM126" s="34"/>
      <c r="AN126" s="34"/>
      <c r="AO126" s="34"/>
      <c r="AP126" s="34"/>
      <c r="AQ126" s="34"/>
      <c r="AR126" s="34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</row>
    <row r="127" spans="39:140" s="19" customFormat="1" x14ac:dyDescent="0.25">
      <c r="AM127" s="34"/>
      <c r="AN127" s="34"/>
      <c r="AO127" s="34"/>
      <c r="AP127" s="34"/>
      <c r="AQ127" s="34"/>
      <c r="AR127" s="34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</row>
    <row r="128" spans="39:140" s="19" customFormat="1" x14ac:dyDescent="0.25">
      <c r="AM128" s="34"/>
      <c r="AN128" s="34"/>
      <c r="AO128" s="34"/>
      <c r="AP128" s="34"/>
      <c r="AQ128" s="34"/>
      <c r="AR128" s="34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</row>
    <row r="129" spans="39:140" s="19" customFormat="1" x14ac:dyDescent="0.25">
      <c r="AM129" s="34"/>
      <c r="AN129" s="34"/>
      <c r="AO129" s="34"/>
      <c r="AP129" s="34"/>
      <c r="AQ129" s="34"/>
      <c r="AR129" s="34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</row>
    <row r="130" spans="39:140" s="19" customFormat="1" x14ac:dyDescent="0.25">
      <c r="AM130" s="34"/>
      <c r="AN130" s="34"/>
      <c r="AO130" s="34"/>
      <c r="AP130" s="34"/>
      <c r="AQ130" s="34"/>
      <c r="AR130" s="34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</row>
    <row r="131" spans="39:140" s="19" customFormat="1" x14ac:dyDescent="0.25">
      <c r="AM131" s="34"/>
      <c r="AN131" s="34"/>
      <c r="AO131" s="34"/>
      <c r="AP131" s="34"/>
      <c r="AQ131" s="34"/>
      <c r="AR131" s="34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</row>
    <row r="132" spans="39:140" s="19" customFormat="1" x14ac:dyDescent="0.25">
      <c r="AM132" s="34"/>
      <c r="AN132" s="34"/>
      <c r="AO132" s="34"/>
      <c r="AP132" s="34"/>
      <c r="AQ132" s="34"/>
      <c r="AR132" s="34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</row>
    <row r="133" spans="39:140" s="19" customFormat="1" x14ac:dyDescent="0.25">
      <c r="AM133" s="34"/>
      <c r="AN133" s="34"/>
      <c r="AO133" s="34"/>
      <c r="AP133" s="34"/>
      <c r="AQ133" s="34"/>
      <c r="AR133" s="34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</row>
    <row r="134" spans="39:140" s="19" customFormat="1" x14ac:dyDescent="0.25">
      <c r="AM134" s="34"/>
      <c r="AN134" s="34"/>
      <c r="AO134" s="34"/>
      <c r="AP134" s="34"/>
      <c r="AQ134" s="34"/>
      <c r="AR134" s="34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</row>
    <row r="135" spans="39:140" s="19" customFormat="1" x14ac:dyDescent="0.25">
      <c r="AM135" s="34"/>
      <c r="AN135" s="34"/>
      <c r="AO135" s="34"/>
      <c r="AP135" s="34"/>
      <c r="AQ135" s="34"/>
      <c r="AR135" s="34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</row>
    <row r="136" spans="39:140" s="19" customFormat="1" x14ac:dyDescent="0.25">
      <c r="AM136" s="34"/>
      <c r="AN136" s="34"/>
      <c r="AO136" s="34"/>
      <c r="AP136" s="34"/>
      <c r="AQ136" s="34"/>
      <c r="AR136" s="34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</row>
    <row r="137" spans="39:140" s="19" customFormat="1" x14ac:dyDescent="0.25">
      <c r="AM137" s="34"/>
      <c r="AN137" s="34"/>
      <c r="AO137" s="34"/>
      <c r="AP137" s="34"/>
      <c r="AQ137" s="34"/>
      <c r="AR137" s="34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</row>
    <row r="138" spans="39:140" s="19" customFormat="1" x14ac:dyDescent="0.25">
      <c r="AM138" s="34"/>
      <c r="AN138" s="34"/>
      <c r="AO138" s="34"/>
      <c r="AP138" s="34"/>
      <c r="AQ138" s="34"/>
      <c r="AR138" s="34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</row>
    <row r="139" spans="39:140" s="19" customFormat="1" x14ac:dyDescent="0.25">
      <c r="AM139" s="34"/>
      <c r="AN139" s="34"/>
      <c r="AO139" s="34"/>
      <c r="AP139" s="34"/>
      <c r="AQ139" s="34"/>
      <c r="AR139" s="34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</row>
    <row r="140" spans="39:140" s="19" customFormat="1" x14ac:dyDescent="0.25">
      <c r="AM140" s="34"/>
      <c r="AN140" s="34"/>
      <c r="AO140" s="34"/>
      <c r="AP140" s="34"/>
      <c r="AQ140" s="34"/>
      <c r="AR140" s="34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</row>
    <row r="141" spans="39:140" s="19" customFormat="1" x14ac:dyDescent="0.25">
      <c r="AM141" s="34"/>
      <c r="AN141" s="34"/>
      <c r="AO141" s="34"/>
      <c r="AP141" s="34"/>
      <c r="AQ141" s="34"/>
      <c r="AR141" s="34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</row>
    <row r="142" spans="39:140" s="19" customFormat="1" x14ac:dyDescent="0.25">
      <c r="AM142" s="34"/>
      <c r="AN142" s="34"/>
      <c r="AO142" s="34"/>
      <c r="AP142" s="34"/>
      <c r="AQ142" s="34"/>
      <c r="AR142" s="34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</row>
    <row r="143" spans="39:140" s="19" customFormat="1" x14ac:dyDescent="0.25">
      <c r="AM143" s="34"/>
      <c r="AN143" s="34"/>
      <c r="AO143" s="34"/>
      <c r="AP143" s="34"/>
      <c r="AQ143" s="34"/>
      <c r="AR143" s="34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</row>
    <row r="144" spans="39:140" s="19" customFormat="1" x14ac:dyDescent="0.25">
      <c r="AM144" s="34"/>
      <c r="AN144" s="34"/>
      <c r="AO144" s="34"/>
      <c r="AP144" s="34"/>
      <c r="AQ144" s="34"/>
      <c r="AR144" s="34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</row>
    <row r="145" spans="39:140" s="19" customFormat="1" x14ac:dyDescent="0.25">
      <c r="AM145" s="34"/>
      <c r="AN145" s="34"/>
      <c r="AO145" s="34"/>
      <c r="AP145" s="34"/>
      <c r="AQ145" s="34"/>
      <c r="AR145" s="34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</row>
    <row r="146" spans="39:140" s="19" customFormat="1" x14ac:dyDescent="0.25">
      <c r="AM146" s="34"/>
      <c r="AN146" s="34"/>
      <c r="AO146" s="34"/>
      <c r="AP146" s="34"/>
      <c r="AQ146" s="34"/>
      <c r="AR146" s="34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</row>
    <row r="147" spans="39:140" s="19" customFormat="1" x14ac:dyDescent="0.25">
      <c r="AM147" s="34"/>
      <c r="AN147" s="34"/>
      <c r="AO147" s="34"/>
      <c r="AP147" s="34"/>
      <c r="AQ147" s="34"/>
      <c r="AR147" s="34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</row>
    <row r="148" spans="39:140" s="19" customFormat="1" x14ac:dyDescent="0.25">
      <c r="AM148" s="34"/>
      <c r="AN148" s="34"/>
      <c r="AO148" s="34"/>
      <c r="AP148" s="34"/>
      <c r="AQ148" s="34"/>
      <c r="AR148" s="34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</row>
    <row r="149" spans="39:140" s="19" customFormat="1" x14ac:dyDescent="0.25">
      <c r="AM149" s="34"/>
      <c r="AN149" s="34"/>
      <c r="AO149" s="34"/>
      <c r="AP149" s="34"/>
      <c r="AQ149" s="34"/>
      <c r="AR149" s="34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</row>
    <row r="150" spans="39:140" s="19" customFormat="1" x14ac:dyDescent="0.25">
      <c r="AM150" s="34"/>
      <c r="AN150" s="34"/>
      <c r="AO150" s="34"/>
      <c r="AP150" s="34"/>
      <c r="AQ150" s="34"/>
      <c r="AR150" s="34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</row>
    <row r="151" spans="39:140" s="19" customFormat="1" x14ac:dyDescent="0.25">
      <c r="AM151" s="34"/>
      <c r="AN151" s="34"/>
      <c r="AO151" s="34"/>
      <c r="AP151" s="34"/>
      <c r="AQ151" s="34"/>
      <c r="AR151" s="34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</row>
    <row r="152" spans="39:140" s="19" customFormat="1" x14ac:dyDescent="0.25">
      <c r="AM152" s="34"/>
      <c r="AN152" s="34"/>
      <c r="AO152" s="34"/>
      <c r="AP152" s="34"/>
      <c r="AQ152" s="34"/>
      <c r="AR152" s="34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</row>
    <row r="153" spans="39:140" s="19" customFormat="1" x14ac:dyDescent="0.25">
      <c r="AM153" s="34"/>
      <c r="AN153" s="34"/>
      <c r="AO153" s="34"/>
      <c r="AP153" s="34"/>
      <c r="AQ153" s="34"/>
      <c r="AR153" s="34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</row>
    <row r="154" spans="39:140" s="19" customFormat="1" x14ac:dyDescent="0.25">
      <c r="AM154" s="34"/>
      <c r="AN154" s="34"/>
      <c r="AO154" s="34"/>
      <c r="AP154" s="34"/>
      <c r="AQ154" s="34"/>
      <c r="AR154" s="34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</row>
    <row r="155" spans="39:140" s="19" customFormat="1" x14ac:dyDescent="0.25">
      <c r="AM155" s="34"/>
      <c r="AN155" s="34"/>
      <c r="AO155" s="34"/>
      <c r="AP155" s="34"/>
      <c r="AQ155" s="34"/>
      <c r="AR155" s="34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</row>
    <row r="156" spans="39:140" s="19" customFormat="1" x14ac:dyDescent="0.25">
      <c r="AM156" s="34"/>
      <c r="AN156" s="34"/>
      <c r="AO156" s="34"/>
      <c r="AP156" s="34"/>
      <c r="AQ156" s="34"/>
      <c r="AR156" s="34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</row>
    <row r="157" spans="39:140" s="19" customFormat="1" x14ac:dyDescent="0.25">
      <c r="AM157" s="34"/>
      <c r="AN157" s="34"/>
      <c r="AO157" s="34"/>
      <c r="AP157" s="34"/>
      <c r="AQ157" s="34"/>
      <c r="AR157" s="34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</row>
    <row r="158" spans="39:140" s="19" customFormat="1" x14ac:dyDescent="0.25">
      <c r="AM158" s="34"/>
      <c r="AN158" s="34"/>
      <c r="AO158" s="34"/>
      <c r="AP158" s="34"/>
      <c r="AQ158" s="34"/>
      <c r="AR158" s="34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</row>
    <row r="159" spans="39:140" s="19" customFormat="1" x14ac:dyDescent="0.25">
      <c r="AM159" s="34"/>
      <c r="AN159" s="34"/>
      <c r="AO159" s="34"/>
      <c r="AP159" s="34"/>
      <c r="AQ159" s="34"/>
      <c r="AR159" s="34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</row>
    <row r="160" spans="39:140" s="19" customFormat="1" x14ac:dyDescent="0.25">
      <c r="AM160" s="34"/>
      <c r="AN160" s="34"/>
      <c r="AO160" s="34"/>
      <c r="AP160" s="34"/>
      <c r="AQ160" s="34"/>
      <c r="AR160" s="34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</row>
    <row r="161" spans="39:140" s="19" customFormat="1" x14ac:dyDescent="0.25">
      <c r="AM161" s="34"/>
      <c r="AN161" s="34"/>
      <c r="AO161" s="34"/>
      <c r="AP161" s="34"/>
      <c r="AQ161" s="34"/>
      <c r="AR161" s="34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</row>
    <row r="162" spans="39:140" s="19" customFormat="1" x14ac:dyDescent="0.25">
      <c r="AM162" s="34"/>
      <c r="AN162" s="34"/>
      <c r="AO162" s="34"/>
      <c r="AP162" s="34"/>
      <c r="AQ162" s="34"/>
      <c r="AR162" s="34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</row>
    <row r="163" spans="39:140" s="19" customFormat="1" x14ac:dyDescent="0.25">
      <c r="AM163" s="34"/>
      <c r="AN163" s="34"/>
      <c r="AO163" s="34"/>
      <c r="AP163" s="34"/>
      <c r="AQ163" s="34"/>
      <c r="AR163" s="34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</row>
    <row r="164" spans="39:140" s="19" customFormat="1" x14ac:dyDescent="0.25">
      <c r="AM164" s="34"/>
      <c r="AN164" s="34"/>
      <c r="AO164" s="34"/>
      <c r="AP164" s="34"/>
      <c r="AQ164" s="34"/>
      <c r="AR164" s="34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</row>
    <row r="165" spans="39:140" s="19" customFormat="1" x14ac:dyDescent="0.25">
      <c r="AM165" s="34"/>
      <c r="AN165" s="34"/>
      <c r="AO165" s="34"/>
      <c r="AP165" s="34"/>
      <c r="AQ165" s="34"/>
      <c r="AR165" s="34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</row>
    <row r="166" spans="39:140" s="19" customFormat="1" x14ac:dyDescent="0.25">
      <c r="AM166" s="34"/>
      <c r="AN166" s="34"/>
      <c r="AO166" s="34"/>
      <c r="AP166" s="34"/>
      <c r="AQ166" s="34"/>
      <c r="AR166" s="34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</row>
    <row r="167" spans="39:140" s="19" customFormat="1" x14ac:dyDescent="0.25">
      <c r="AM167" s="34"/>
      <c r="AN167" s="34"/>
      <c r="AO167" s="34"/>
      <c r="AP167" s="34"/>
      <c r="AQ167" s="34"/>
      <c r="AR167" s="34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</row>
    <row r="168" spans="39:140" s="19" customFormat="1" x14ac:dyDescent="0.25">
      <c r="AM168" s="34"/>
      <c r="AN168" s="34"/>
      <c r="AO168" s="34"/>
      <c r="AP168" s="34"/>
      <c r="AQ168" s="34"/>
      <c r="AR168" s="34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</row>
    <row r="169" spans="39:140" s="19" customFormat="1" x14ac:dyDescent="0.25">
      <c r="AM169" s="34"/>
      <c r="AN169" s="34"/>
      <c r="AO169" s="34"/>
      <c r="AP169" s="34"/>
      <c r="AQ169" s="34"/>
      <c r="AR169" s="34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</row>
    <row r="170" spans="39:140" s="19" customFormat="1" x14ac:dyDescent="0.25">
      <c r="AM170" s="34"/>
      <c r="AN170" s="34"/>
      <c r="AO170" s="34"/>
      <c r="AP170" s="34"/>
      <c r="AQ170" s="34"/>
      <c r="AR170" s="34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</row>
    <row r="171" spans="39:140" s="19" customFormat="1" x14ac:dyDescent="0.25">
      <c r="AM171" s="34"/>
      <c r="AN171" s="34"/>
      <c r="AO171" s="34"/>
      <c r="AP171" s="34"/>
      <c r="AQ171" s="34"/>
      <c r="AR171" s="34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</row>
    <row r="172" spans="39:140" s="19" customFormat="1" x14ac:dyDescent="0.25">
      <c r="AM172" s="34"/>
      <c r="AN172" s="34"/>
      <c r="AO172" s="34"/>
      <c r="AP172" s="34"/>
      <c r="AQ172" s="34"/>
      <c r="AR172" s="34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</row>
    <row r="173" spans="39:140" s="19" customFormat="1" x14ac:dyDescent="0.25">
      <c r="AM173" s="34"/>
      <c r="AN173" s="34"/>
      <c r="AO173" s="34"/>
      <c r="AP173" s="34"/>
      <c r="AQ173" s="34"/>
      <c r="AR173" s="34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</row>
    <row r="174" spans="39:140" s="19" customFormat="1" x14ac:dyDescent="0.25">
      <c r="AM174" s="34"/>
      <c r="AN174" s="34"/>
      <c r="AO174" s="34"/>
      <c r="AP174" s="34"/>
      <c r="AQ174" s="34"/>
      <c r="AR174" s="34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</row>
    <row r="175" spans="39:140" s="19" customFormat="1" x14ac:dyDescent="0.25">
      <c r="AM175" s="34"/>
      <c r="AN175" s="34"/>
      <c r="AO175" s="34"/>
      <c r="AP175" s="34"/>
      <c r="AQ175" s="34"/>
      <c r="AR175" s="34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</row>
    <row r="176" spans="39:140" s="19" customFormat="1" x14ac:dyDescent="0.25">
      <c r="AM176" s="34"/>
      <c r="AN176" s="34"/>
      <c r="AO176" s="34"/>
      <c r="AP176" s="34"/>
      <c r="AQ176" s="34"/>
      <c r="AR176" s="34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</row>
    <row r="177" spans="39:140" s="19" customFormat="1" x14ac:dyDescent="0.25">
      <c r="AM177" s="34"/>
      <c r="AN177" s="34"/>
      <c r="AO177" s="34"/>
      <c r="AP177" s="34"/>
      <c r="AQ177" s="34"/>
      <c r="AR177" s="34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</row>
    <row r="178" spans="39:140" s="19" customFormat="1" x14ac:dyDescent="0.25">
      <c r="AM178" s="34"/>
      <c r="AN178" s="34"/>
      <c r="AO178" s="34"/>
      <c r="AP178" s="34"/>
      <c r="AQ178" s="34"/>
      <c r="AR178" s="34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</row>
    <row r="179" spans="39:140" s="19" customFormat="1" x14ac:dyDescent="0.25">
      <c r="AM179" s="34"/>
      <c r="AN179" s="34"/>
      <c r="AO179" s="34"/>
      <c r="AP179" s="34"/>
      <c r="AQ179" s="34"/>
      <c r="AR179" s="34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</row>
    <row r="180" spans="39:140" s="19" customFormat="1" x14ac:dyDescent="0.25">
      <c r="AM180" s="34"/>
      <c r="AN180" s="34"/>
      <c r="AO180" s="34"/>
      <c r="AP180" s="34"/>
      <c r="AQ180" s="34"/>
      <c r="AR180" s="34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</row>
    <row r="181" spans="39:140" s="19" customFormat="1" x14ac:dyDescent="0.25">
      <c r="AM181" s="34"/>
      <c r="AN181" s="34"/>
      <c r="AO181" s="34"/>
      <c r="AP181" s="34"/>
      <c r="AQ181" s="34"/>
      <c r="AR181" s="34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</row>
    <row r="182" spans="39:140" s="19" customFormat="1" x14ac:dyDescent="0.25">
      <c r="AM182" s="34"/>
      <c r="AN182" s="34"/>
      <c r="AO182" s="34"/>
      <c r="AP182" s="34"/>
      <c r="AQ182" s="34"/>
      <c r="AR182" s="34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</row>
    <row r="183" spans="39:140" s="19" customFormat="1" x14ac:dyDescent="0.25">
      <c r="AM183" s="34"/>
      <c r="AN183" s="34"/>
      <c r="AO183" s="34"/>
      <c r="AP183" s="34"/>
      <c r="AQ183" s="34"/>
      <c r="AR183" s="34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</row>
    <row r="184" spans="39:140" s="19" customFormat="1" x14ac:dyDescent="0.25">
      <c r="AM184" s="34"/>
      <c r="AN184" s="34"/>
      <c r="AO184" s="34"/>
      <c r="AP184" s="34"/>
      <c r="AQ184" s="34"/>
      <c r="AR184" s="34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</row>
    <row r="185" spans="39:140" s="19" customFormat="1" x14ac:dyDescent="0.25">
      <c r="AM185" s="34"/>
      <c r="AN185" s="34"/>
      <c r="AO185" s="34"/>
      <c r="AP185" s="34"/>
      <c r="AQ185" s="34"/>
      <c r="AR185" s="34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</row>
    <row r="186" spans="39:140" s="19" customFormat="1" x14ac:dyDescent="0.25">
      <c r="AM186" s="34"/>
      <c r="AN186" s="34"/>
      <c r="AO186" s="34"/>
      <c r="AP186" s="34"/>
      <c r="AQ186" s="34"/>
      <c r="AR186" s="34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</row>
    <row r="187" spans="39:140" s="19" customFormat="1" x14ac:dyDescent="0.25">
      <c r="AM187" s="34"/>
      <c r="AN187" s="34"/>
      <c r="AO187" s="34"/>
      <c r="AP187" s="34"/>
      <c r="AQ187" s="34"/>
      <c r="AR187" s="34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</row>
    <row r="188" spans="39:140" s="19" customFormat="1" x14ac:dyDescent="0.25">
      <c r="AM188" s="34"/>
      <c r="AN188" s="34"/>
      <c r="AO188" s="34"/>
      <c r="AP188" s="34"/>
      <c r="AQ188" s="34"/>
      <c r="AR188" s="34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</row>
    <row r="189" spans="39:140" s="19" customFormat="1" x14ac:dyDescent="0.25">
      <c r="AM189" s="34"/>
      <c r="AN189" s="34"/>
      <c r="AO189" s="34"/>
      <c r="AP189" s="34"/>
      <c r="AQ189" s="34"/>
      <c r="AR189" s="34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</row>
  </sheetData>
  <mergeCells count="35">
    <mergeCell ref="CO3:CO4"/>
    <mergeCell ref="CU3:CU4"/>
    <mergeCell ref="I2:N2"/>
    <mergeCell ref="K3:K4"/>
    <mergeCell ref="CI2:CL2"/>
    <mergeCell ref="CM2:CR2"/>
    <mergeCell ref="CS2:CX2"/>
    <mergeCell ref="BG2:BJ2"/>
    <mergeCell ref="AU3:AU4"/>
    <mergeCell ref="BK2:BN2"/>
    <mergeCell ref="BO2:BR2"/>
    <mergeCell ref="BS2:BV2"/>
    <mergeCell ref="BW2:BZ2"/>
    <mergeCell ref="AY2:BB2"/>
    <mergeCell ref="BC2:BF2"/>
    <mergeCell ref="AO3:AO4"/>
    <mergeCell ref="E3:E4"/>
    <mergeCell ref="Q3:Q4"/>
    <mergeCell ref="W3:W4"/>
    <mergeCell ref="AC3:AC4"/>
    <mergeCell ref="AI3:AI4"/>
    <mergeCell ref="C1:AL1"/>
    <mergeCell ref="AS1:BN1"/>
    <mergeCell ref="BO1:DA1"/>
    <mergeCell ref="A2:B2"/>
    <mergeCell ref="C2:H2"/>
    <mergeCell ref="O2:T2"/>
    <mergeCell ref="U2:Z2"/>
    <mergeCell ref="AA2:AF2"/>
    <mergeCell ref="AG2:AL2"/>
    <mergeCell ref="AS2:AX2"/>
    <mergeCell ref="CY2:DA2"/>
    <mergeCell ref="CA2:CD2"/>
    <mergeCell ref="CE2:CH2"/>
    <mergeCell ref="AM2:AR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1" orientation="landscape" r:id="rId1"/>
  <headerFooter>
    <oddHeader>&amp;R&amp;"Times New Roman,обычный"&amp;12Приложение №1</oddHeader>
  </headerFooter>
  <colBreaks count="2" manualBreakCount="2">
    <brk id="38" max="10" man="1"/>
    <brk id="66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РДРЦ</vt:lpstr>
      <vt:lpstr>РДРЦ!Заголовки_для_печати</vt:lpstr>
      <vt:lpstr>РДРЦ!Область_печати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dcterms:created xsi:type="dcterms:W3CDTF">2016-05-03T09:13:33Z</dcterms:created>
  <dcterms:modified xsi:type="dcterms:W3CDTF">2017-02-27T11:56:25Z</dcterms:modified>
</cp:coreProperties>
</file>